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na.radulescu\AppData\Local\Microsoft\Windows\INetCache\Content.Outlook\2MVIY2FX\"/>
    </mc:Choice>
  </mc:AlternateContent>
  <xr:revisionPtr revIDLastSave="0" documentId="13_ncr:1_{5BF8F8B7-87D1-4945-848A-0884F21FF7A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" i="3" l="1"/>
  <c r="J10" i="3"/>
  <c r="I10" i="3"/>
  <c r="H10" i="3"/>
  <c r="G10" i="3"/>
  <c r="F10" i="3"/>
  <c r="E10" i="3"/>
  <c r="D10" i="3"/>
  <c r="C10" i="3"/>
</calcChain>
</file>

<file path=xl/sharedStrings.xml><?xml version="1.0" encoding="utf-8"?>
<sst xmlns="http://schemas.openxmlformats.org/spreadsheetml/2006/main" count="384" uniqueCount="267">
  <si>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</si>
  <si>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</si>
  <si>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</si>
  <si>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</si>
  <si>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</si>
  <si>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</si>
  <si>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</si>
  <si>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</si>
  <si>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</si>
  <si>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</si>
  <si>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</si>
  <si>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</si>
  <si>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</si>
  <si>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</si>
  <si>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</si>
  <si>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</si>
  <si>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</si>
  <si>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</si>
  <si>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</si>
  <si>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</si>
  <si>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</si>
  <si>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</si>
  <si>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</si>
  <si>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</si>
  <si>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</si>
  <si>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</si>
  <si>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</si>
  <si>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</si>
  <si>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</si>
  <si>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</si>
  <si>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</si>
  <si>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</si>
  <si>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</si>
  <si>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</si>
  <si>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</si>
  <si>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</si>
  <si>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</si>
  <si>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</si>
  <si>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</si>
  <si>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</si>
  <si>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</si>
  <si>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</si>
  <si>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</si>
  <si>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</si>
  <si>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</si>
  <si>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</si>
  <si>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</si>
  <si>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</si>
  <si>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</si>
  <si>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</si>
  <si>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</si>
  <si>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</si>
  <si>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</si>
  <si>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</si>
  <si>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</si>
  <si>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</si>
  <si>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</si>
  <si>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</si>
  <si>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</si>
  <si>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</si>
  <si>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</si>
  <si>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</si>
  <si>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</si>
  <si>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</si>
  <si>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</si>
  <si>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</si>
  <si>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</si>
  <si>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</si>
  <si>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</si>
  <si>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</si>
  <si>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</si>
  <si>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</si>
  <si>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</si>
  <si>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</si>
  <si>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</si>
  <si>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</si>
  <si>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</si>
  <si>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</si>
  <si>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</si>
  <si>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</si>
  <si>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</si>
  <si>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</si>
  <si>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</si>
  <si>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</si>
  <si>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</si>
  <si>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</si>
  <si>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</si>
  <si>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</si>
  <si>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</si>
  <si>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</si>
  <si>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</si>
  <si>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</si>
  <si>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</si>
  <si>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</si>
  <si>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</si>
  <si>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</si>
  <si>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</si>
  <si>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</si>
  <si>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</si>
  <si>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</si>
  <si>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</si>
  <si>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</si>
  <si>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</si>
  <si>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</si>
  <si>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</si>
  <si>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</si>
  <si>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</si>
  <si>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</si>
  <si>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</si>
  <si>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</si>
  <si>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</si>
  <si>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</si>
  <si>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</si>
  <si>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</si>
  <si>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</si>
  <si>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</si>
  <si>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</si>
  <si>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</si>
  <si>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</si>
  <si>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</si>
  <si>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</si>
  <si>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</si>
  <si>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</si>
  <si>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</si>
  <si>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</si>
  <si>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</si>
  <si>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</si>
  <si>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</si>
  <si>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</si>
  <si>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</si>
  <si>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</si>
  <si>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</si>
  <si>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</si>
  <si>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</si>
  <si>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</si>
  <si>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</si>
  <si>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</si>
  <si>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</si>
  <si>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</si>
  <si>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</si>
  <si>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</si>
  <si>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</si>
  <si>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</si>
  <si>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</si>
  <si>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</si>
  <si>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</si>
  <si>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</si>
  <si>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</si>
  <si>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</si>
  <si>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</si>
  <si>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</si>
  <si>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</si>
  <si>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</si>
  <si>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</si>
  <si>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</si>
  <si>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</si>
  <si>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</si>
  <si>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</si>
  <si>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</si>
  <si>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</si>
  <si>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</si>
  <si>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</si>
  <si>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</si>
  <si>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</si>
  <si>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</si>
  <si>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</si>
  <si>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</si>
  <si>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</si>
  <si>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</si>
  <si>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</si>
  <si>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</si>
  <si>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</si>
  <si>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</si>
  <si>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</si>
  <si>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</si>
  <si>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</si>
  <si>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</si>
  <si>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</si>
  <si>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</si>
  <si>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</si>
  <si>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</si>
  <si>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</si>
  <si>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</si>
  <si>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</si>
  <si>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</si>
  <si>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</si>
  <si>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</si>
  <si>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</si>
  <si>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</si>
  <si>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</si>
  <si>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</si>
  <si>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</si>
  <si>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</si>
  <si>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</si>
  <si>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</si>
  <si>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</si>
  <si>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</si>
  <si>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</si>
  <si>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</si>
  <si>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</si>
  <si>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</si>
  <si>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</si>
  <si>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</si>
  <si>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</si>
  <si>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</si>
  <si>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</si>
  <si>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</si>
  <si>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</si>
  <si>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</si>
  <si>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</si>
  <si>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</si>
  <si>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</si>
  <si>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</si>
  <si>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</si>
  <si>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</si>
  <si>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</si>
  <si>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</si>
  <si>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</si>
  <si>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</si>
  <si>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</si>
  <si>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</si>
  <si>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>Reducere interese fără control</t>
  </si>
  <si>
    <t>Decrease in non-controlling interests</t>
  </si>
  <si>
    <t xml:space="preserve">        Dividende platite intereselor fara control</t>
  </si>
  <si>
    <t xml:space="preserve">        Restituire capital social actionari minoritari</t>
  </si>
  <si>
    <t xml:space="preserve">         Share capital reimbursment to minority shareholders</t>
  </si>
  <si>
    <t>Changes in retained earnings - subsidiaries</t>
  </si>
  <si>
    <t>Comprehensive income for the year</t>
  </si>
  <si>
    <t xml:space="preserve">        Current corporate income tax payables</t>
  </si>
  <si>
    <t xml:space="preserve">         Active financiare contabilizate la cost amortizat restricționate pentru a acoperi fondul de garantare, compensare si marja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</si>
  <si>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</si>
  <si>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</si>
  <si>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</si>
  <si>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</si>
  <si>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</si>
  <si>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</si>
  <si>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</si>
  <si>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</si>
  <si>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</si>
  <si>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</si>
  <si>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 xml:space="preserve">   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</si>
  <si>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</si>
  <si>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</si>
  <si>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</si>
  <si>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</si>
  <si>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</si>
  <si>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</si>
  <si>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</si>
  <si>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Crestere/(descrestere) detinere filiale</t>
  </si>
  <si>
    <t xml:space="preserve">Increase/(decrease) in subsidiaries </t>
  </si>
  <si>
    <t xml:space="preserve">         Proceeds from sale of investments</t>
  </si>
  <si>
    <t xml:space="preserve">        Incasari din vanzarea de investitii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</si>
  <si>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</si>
  <si>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</si>
  <si>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</si>
  <si>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</si>
  <si>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</si>
  <si>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t>Balance as at 1 January 2022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</si>
  <si>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</si>
  <si>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9M 2022</t>
  </si>
  <si>
    <t>9M 2021</t>
  </si>
  <si>
    <t xml:space="preserve">        Numerar si echivalente de numerar la 30 septembrie</t>
  </si>
  <si>
    <t xml:space="preserve">         Cash and cash equivalents 30 September</t>
  </si>
  <si>
    <t>Balance as at 30 September 2022</t>
  </si>
  <si>
    <t>Balance as at 30  September 2022</t>
  </si>
  <si>
    <t>Sold la 1 ianuarie 2022</t>
  </si>
  <si>
    <t>Sold la 30 Septembrie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</si>
</sst>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15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2"/>
  <sheetViews>
    <sheetView zoomScale="90" zoomScaleNormal="90" workbookViewId="0">
      <selection activeCell="E22" sqref="E22"/>
    </sheetView>
  </sheetViews>
  <sheetFormatPr defaultColWidth="9.140625" defaultRowHeight="15" x14ac:dyDescent="0.25"/>
  <cols>
    <col min="1" max="1" width="36.28515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4" t="s">
        <v>242</v>
      </c>
      <c r="D1" s="74"/>
      <c r="E1" s="74" t="s">
        <v>241</v>
      </c>
      <c r="F1" s="74"/>
      <c r="G1" s="10"/>
    </row>
    <row r="2" spans="1:7" s="21" customFormat="1" x14ac:dyDescent="0.25">
      <c r="A2" s="18" t="s">
        <v>20</v>
      </c>
      <c r="B2" s="19"/>
      <c r="C2" s="20" t="s">
        <v>259</v>
      </c>
      <c r="D2" s="20" t="s">
        <v>260</v>
      </c>
      <c r="E2" s="20" t="s">
        <v>259</v>
      </c>
      <c r="F2" s="20" t="s">
        <v>260</v>
      </c>
      <c r="G2" s="10"/>
    </row>
    <row r="3" spans="1:7" x14ac:dyDescent="0.25">
      <c r="A3" s="8" t="s">
        <v>1</v>
      </c>
      <c r="B3" s="8" t="s">
        <v>28</v>
      </c>
      <c r="C3" s="12">
        <v>24096072</v>
      </c>
      <c r="D3" s="12">
        <v>18190384</v>
      </c>
      <c r="E3" s="22">
        <v>42082153</v>
      </c>
      <c r="F3" s="22">
        <v>32415414</v>
      </c>
      <c r="G3" s="23"/>
    </row>
    <row r="4" spans="1:7" x14ac:dyDescent="0.25">
      <c r="A4" s="8" t="s">
        <v>2</v>
      </c>
      <c r="B4" s="8" t="s">
        <v>29</v>
      </c>
      <c r="C4" s="12">
        <v>441194</v>
      </c>
      <c r="D4" s="12">
        <v>213164</v>
      </c>
      <c r="E4" s="22">
        <v>604317</v>
      </c>
      <c r="F4" s="22">
        <v>261032</v>
      </c>
      <c r="G4" s="23"/>
    </row>
    <row r="5" spans="1:7" x14ac:dyDescent="0.25">
      <c r="A5" s="10" t="s">
        <v>3</v>
      </c>
      <c r="B5" s="10" t="s">
        <v>22</v>
      </c>
      <c r="C5" s="14">
        <v>24537266</v>
      </c>
      <c r="D5" s="14">
        <v>18403548</v>
      </c>
      <c r="E5" s="24">
        <v>42686470</v>
      </c>
      <c r="F5" s="24">
        <v>32676446</v>
      </c>
      <c r="G5" s="23"/>
    </row>
    <row r="6" spans="1:7" ht="45" x14ac:dyDescent="0.25">
      <c r="A6" s="13" t="s">
        <v>4</v>
      </c>
      <c r="B6" s="8" t="s">
        <v>30</v>
      </c>
      <c r="C6" s="12">
        <v>-8480205</v>
      </c>
      <c r="D6" s="12">
        <v>-7090608</v>
      </c>
      <c r="E6" s="25">
        <v>-18839440</v>
      </c>
      <c r="F6" s="25">
        <v>-15890310</v>
      </c>
      <c r="G6" s="23"/>
    </row>
    <row r="7" spans="1:7" x14ac:dyDescent="0.25">
      <c r="A7" s="8" t="s">
        <v>5</v>
      </c>
      <c r="B7" s="8" t="s">
        <v>31</v>
      </c>
      <c r="C7" s="12">
        <v>-2257442</v>
      </c>
      <c r="D7" s="12">
        <v>-2230407</v>
      </c>
      <c r="E7" s="25">
        <v>-4362679</v>
      </c>
      <c r="F7" s="25">
        <v>-5977943</v>
      </c>
      <c r="G7" s="23"/>
    </row>
    <row r="8" spans="1:7" x14ac:dyDescent="0.25">
      <c r="A8" s="8" t="s">
        <v>6</v>
      </c>
      <c r="B8" s="8" t="s">
        <v>32</v>
      </c>
      <c r="C8" s="12">
        <v>-4975170</v>
      </c>
      <c r="D8" s="12">
        <v>-4182017</v>
      </c>
      <c r="E8" s="25">
        <v>-10342877</v>
      </c>
      <c r="F8" s="25">
        <v>-9136216</v>
      </c>
      <c r="G8" s="23"/>
    </row>
    <row r="9" spans="1:7" x14ac:dyDescent="0.25">
      <c r="A9" s="10" t="s">
        <v>21</v>
      </c>
      <c r="B9" s="10" t="s">
        <v>23</v>
      </c>
      <c r="C9" s="14">
        <v>-15712817</v>
      </c>
      <c r="D9" s="14">
        <v>-13503032</v>
      </c>
      <c r="E9" s="24">
        <v>-33544996</v>
      </c>
      <c r="F9" s="24">
        <v>-31004469</v>
      </c>
      <c r="G9" s="21"/>
    </row>
    <row r="10" spans="1:7" x14ac:dyDescent="0.25">
      <c r="A10" s="10" t="s">
        <v>7</v>
      </c>
      <c r="B10" s="10" t="s">
        <v>24</v>
      </c>
      <c r="C10" s="14">
        <v>8824449</v>
      </c>
      <c r="D10" s="14">
        <v>4900516</v>
      </c>
      <c r="E10" s="24">
        <v>9141474</v>
      </c>
      <c r="F10" s="24">
        <v>1671977</v>
      </c>
      <c r="G10" s="23"/>
    </row>
    <row r="11" spans="1:7" x14ac:dyDescent="0.25">
      <c r="A11" s="10" t="s">
        <v>8</v>
      </c>
      <c r="B11" s="10" t="s">
        <v>206</v>
      </c>
      <c r="C11" s="14">
        <v>3216397</v>
      </c>
      <c r="D11" s="14">
        <v>1710599</v>
      </c>
      <c r="E11" s="24">
        <v>3346891</v>
      </c>
      <c r="F11" s="24">
        <v>2946450</v>
      </c>
      <c r="G11" s="23"/>
    </row>
    <row r="12" spans="1:7" x14ac:dyDescent="0.25">
      <c r="A12" s="10" t="s">
        <v>9</v>
      </c>
      <c r="B12" s="10" t="s">
        <v>25</v>
      </c>
      <c r="C12" s="14">
        <v>12040846</v>
      </c>
      <c r="D12" s="14">
        <v>6611115</v>
      </c>
      <c r="E12" s="24">
        <v>12488365</v>
      </c>
      <c r="F12" s="24">
        <v>4618427</v>
      </c>
      <c r="G12" s="21"/>
    </row>
    <row r="13" spans="1:7" x14ac:dyDescent="0.25">
      <c r="A13" s="8" t="s">
        <v>10</v>
      </c>
      <c r="B13" s="8" t="s">
        <v>33</v>
      </c>
      <c r="C13" s="12">
        <v>-1528971</v>
      </c>
      <c r="D13" s="12">
        <v>-1084038</v>
      </c>
      <c r="E13" s="25">
        <v>-1772254</v>
      </c>
      <c r="F13" s="25">
        <v>-792861</v>
      </c>
      <c r="G13" s="23"/>
    </row>
    <row r="14" spans="1:7" x14ac:dyDescent="0.25">
      <c r="A14" s="8" t="s">
        <v>236</v>
      </c>
      <c r="B14" s="8" t="s">
        <v>238</v>
      </c>
      <c r="C14" s="12">
        <v>10511875</v>
      </c>
      <c r="D14" s="12">
        <v>5527077</v>
      </c>
      <c r="E14" s="25">
        <v>10716110</v>
      </c>
      <c r="F14" s="25">
        <v>3825567</v>
      </c>
      <c r="G14" s="23"/>
    </row>
    <row r="15" spans="1:7" x14ac:dyDescent="0.25">
      <c r="A15" s="8" t="s">
        <v>237</v>
      </c>
      <c r="B15" s="8" t="s">
        <v>239</v>
      </c>
      <c r="C15" s="12"/>
      <c r="D15" s="12"/>
      <c r="E15" s="25"/>
      <c r="F15" s="25" t="s">
        <v>240</v>
      </c>
      <c r="G15" s="23"/>
    </row>
    <row r="16" spans="1:7" x14ac:dyDescent="0.25">
      <c r="A16" s="10" t="s">
        <v>11</v>
      </c>
      <c r="B16" s="10" t="s">
        <v>26</v>
      </c>
      <c r="C16" s="14">
        <v>10511875</v>
      </c>
      <c r="D16" s="14">
        <v>5527077</v>
      </c>
      <c r="E16" s="24">
        <v>10716110</v>
      </c>
      <c r="F16" s="24">
        <v>3825567</v>
      </c>
      <c r="G16" s="23"/>
    </row>
    <row r="17" spans="1:7" x14ac:dyDescent="0.25">
      <c r="A17" s="8" t="s">
        <v>12</v>
      </c>
      <c r="B17" s="8" t="s">
        <v>27</v>
      </c>
      <c r="C17" s="12"/>
      <c r="D17" s="12"/>
      <c r="E17" s="25"/>
      <c r="F17" s="25"/>
      <c r="G17" s="23"/>
    </row>
    <row r="18" spans="1:7" x14ac:dyDescent="0.25">
      <c r="A18" s="8" t="s">
        <v>13</v>
      </c>
      <c r="B18" s="8" t="s">
        <v>34</v>
      </c>
      <c r="C18" s="12" t="s">
        <v>0</v>
      </c>
      <c r="D18" s="12" t="s">
        <v>0</v>
      </c>
      <c r="E18" s="25">
        <v>328650</v>
      </c>
      <c r="F18" s="25">
        <v>-651293</v>
      </c>
      <c r="G18" s="23"/>
    </row>
    <row r="19" spans="1:7" s="10" customFormat="1" x14ac:dyDescent="0.25">
      <c r="A19" s="8" t="s">
        <v>14</v>
      </c>
      <c r="B19" s="8" t="s">
        <v>35</v>
      </c>
      <c r="C19" s="12">
        <v>10511875</v>
      </c>
      <c r="D19" s="12">
        <v>5527077</v>
      </c>
      <c r="E19" s="24">
        <v>10387460</v>
      </c>
      <c r="F19" s="24">
        <v>4476860</v>
      </c>
      <c r="G19" s="21"/>
    </row>
    <row r="20" spans="1:7" x14ac:dyDescent="0.25">
      <c r="A20" s="10" t="s">
        <v>15</v>
      </c>
      <c r="B20" s="10" t="s">
        <v>26</v>
      </c>
      <c r="C20" s="14">
        <v>10511875</v>
      </c>
      <c r="D20" s="14">
        <v>5527077</v>
      </c>
      <c r="E20" s="24">
        <v>10716110</v>
      </c>
      <c r="F20" s="24">
        <v>3825567</v>
      </c>
      <c r="G20" s="23"/>
    </row>
    <row r="21" spans="1:7" x14ac:dyDescent="0.25">
      <c r="A21" s="8" t="s">
        <v>16</v>
      </c>
      <c r="B21" s="8" t="s">
        <v>36</v>
      </c>
      <c r="C21" s="26">
        <v>1.306</v>
      </c>
      <c r="D21" s="26">
        <v>0.68669999999999998</v>
      </c>
      <c r="E21" s="27">
        <v>1.2904885749547226</v>
      </c>
      <c r="F21" s="27">
        <v>0.55618377174706801</v>
      </c>
      <c r="G21" s="23"/>
    </row>
    <row r="25" spans="1:7" x14ac:dyDescent="0.25">
      <c r="D25" s="8" t="s">
        <v>0</v>
      </c>
      <c r="F25" s="8" t="s">
        <v>0</v>
      </c>
    </row>
    <row r="26" spans="1:7" x14ac:dyDescent="0.25">
      <c r="B26" s="8" t="s">
        <v>0</v>
      </c>
      <c r="G26" s="8" t="s">
        <v>19</v>
      </c>
    </row>
    <row r="27" spans="1:7" x14ac:dyDescent="0.25">
      <c r="D27" s="8" t="s">
        <v>0</v>
      </c>
      <c r="F27" s="8" t="s">
        <v>0</v>
      </c>
    </row>
    <row r="30" spans="1:7" x14ac:dyDescent="0.25">
      <c r="G30" s="8" t="s">
        <v>0</v>
      </c>
    </row>
    <row r="32" spans="1:7" x14ac:dyDescent="0.25">
      <c r="D32" s="28"/>
      <c r="F32" s="28"/>
    </row>
    <row r="36" spans="4:6" x14ac:dyDescent="0.25">
      <c r="D36" s="28"/>
      <c r="F36" s="28"/>
    </row>
    <row r="39" spans="4:6" x14ac:dyDescent="0.25">
      <c r="D39" s="8" t="s">
        <v>0</v>
      </c>
      <c r="F39" s="8" t="s">
        <v>0</v>
      </c>
    </row>
    <row r="51" spans="4:6" x14ac:dyDescent="0.25">
      <c r="D51" s="29"/>
      <c r="F51" s="29"/>
    </row>
    <row r="57" spans="4:6" x14ac:dyDescent="0.25">
      <c r="D57" s="30"/>
      <c r="F57" s="30"/>
    </row>
    <row r="187" spans="4:6" x14ac:dyDescent="0.25">
      <c r="D187" s="8" t="s">
        <v>0</v>
      </c>
      <c r="F187" s="8" t="s">
        <v>0</v>
      </c>
    </row>
    <row r="197" spans="4:6" x14ac:dyDescent="0.25">
      <c r="D197" s="8" t="s">
        <v>0</v>
      </c>
      <c r="F197" s="8" t="s">
        <v>0</v>
      </c>
    </row>
    <row r="252" spans="4:6" x14ac:dyDescent="0.25">
      <c r="D252" s="31"/>
      <c r="F252" s="31"/>
    </row>
    <row r="253" spans="4:6" x14ac:dyDescent="0.25">
      <c r="D253" s="32"/>
      <c r="F253" s="32"/>
    </row>
    <row r="254" spans="4:6" x14ac:dyDescent="0.25">
      <c r="D254" s="33"/>
      <c r="F254" s="33"/>
    </row>
    <row r="255" spans="4:6" x14ac:dyDescent="0.25">
      <c r="D255" s="34"/>
      <c r="F255" s="34"/>
    </row>
    <row r="256" spans="4:6" x14ac:dyDescent="0.25">
      <c r="D256" s="35"/>
      <c r="F256" s="35"/>
    </row>
    <row r="257" spans="4:6" x14ac:dyDescent="0.25">
      <c r="D257" s="35"/>
      <c r="F257" s="35"/>
    </row>
    <row r="258" spans="4:6" x14ac:dyDescent="0.25">
      <c r="D258" s="34"/>
      <c r="F258" s="34"/>
    </row>
    <row r="259" spans="4:6" x14ac:dyDescent="0.25">
      <c r="D259" s="34"/>
      <c r="F259" s="34"/>
    </row>
    <row r="260" spans="4:6" x14ac:dyDescent="0.25">
      <c r="D260" s="34"/>
      <c r="F260" s="34"/>
    </row>
    <row r="261" spans="4:6" x14ac:dyDescent="0.25">
      <c r="D261" s="34"/>
      <c r="F261" s="34"/>
    </row>
    <row r="262" spans="4:6" x14ac:dyDescent="0.25">
      <c r="D262" s="34"/>
      <c r="F262" s="34"/>
    </row>
    <row r="263" spans="4:6" x14ac:dyDescent="0.25">
      <c r="D263" s="34"/>
      <c r="F263" s="34"/>
    </row>
    <row r="264" spans="4:6" x14ac:dyDescent="0.25">
      <c r="D264" s="36"/>
      <c r="F264" s="36"/>
    </row>
    <row r="265" spans="4:6" x14ac:dyDescent="0.25">
      <c r="D265" s="36"/>
      <c r="F265" s="36"/>
    </row>
    <row r="266" spans="4:6" x14ac:dyDescent="0.25">
      <c r="D266" s="36"/>
      <c r="F266" s="36"/>
    </row>
    <row r="267" spans="4:6" x14ac:dyDescent="0.25">
      <c r="D267" s="36"/>
      <c r="F267" s="36"/>
    </row>
    <row r="268" spans="4:6" x14ac:dyDescent="0.25">
      <c r="D268" s="37"/>
      <c r="F268" s="37"/>
    </row>
    <row r="270" spans="4:6" x14ac:dyDescent="0.25">
      <c r="D270" s="38"/>
      <c r="F270" s="38"/>
    </row>
    <row r="271" spans="4:6" x14ac:dyDescent="0.25">
      <c r="D271" s="38"/>
      <c r="F271" s="38"/>
    </row>
    <row r="272" spans="4:6" x14ac:dyDescent="0.25">
      <c r="D272" s="36"/>
      <c r="F272" s="36"/>
    </row>
    <row r="273" spans="4:6" x14ac:dyDescent="0.25">
      <c r="D273" s="36"/>
      <c r="F273" s="36"/>
    </row>
    <row r="274" spans="4:6" x14ac:dyDescent="0.25">
      <c r="D274" s="36"/>
      <c r="F274" s="36"/>
    </row>
    <row r="275" spans="4:6" x14ac:dyDescent="0.25">
      <c r="D275" s="37"/>
      <c r="F275" s="37"/>
    </row>
    <row r="276" spans="4:6" x14ac:dyDescent="0.25">
      <c r="D276" s="37"/>
      <c r="F276" s="37"/>
    </row>
    <row r="309" spans="4:6" x14ac:dyDescent="0.25">
      <c r="D309" s="32"/>
      <c r="F309" s="32"/>
    </row>
    <row r="310" spans="4:6" x14ac:dyDescent="0.25">
      <c r="D310" s="32"/>
      <c r="F310" s="32"/>
    </row>
    <row r="311" spans="4:6" x14ac:dyDescent="0.25">
      <c r="D311" s="39"/>
      <c r="F311" s="39"/>
    </row>
    <row r="329" spans="4:6" x14ac:dyDescent="0.25">
      <c r="D329" s="15"/>
      <c r="F329" s="15"/>
    </row>
    <row r="330" spans="4:6" x14ac:dyDescent="0.25">
      <c r="D330" s="15"/>
      <c r="F330" s="15"/>
    </row>
    <row r="331" spans="4:6" x14ac:dyDescent="0.25">
      <c r="D331" s="15"/>
      <c r="F331" s="15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31"/>
      <c r="F335" s="31"/>
    </row>
    <row r="340" spans="4:6" x14ac:dyDescent="0.25">
      <c r="D340" s="31"/>
      <c r="F340" s="31"/>
    </row>
    <row r="345" spans="4:6" x14ac:dyDescent="0.25">
      <c r="D345" s="15"/>
      <c r="F345" s="15"/>
    </row>
    <row r="346" spans="4:6" x14ac:dyDescent="0.25">
      <c r="D346" s="15"/>
      <c r="F346" s="15"/>
    </row>
    <row r="347" spans="4:6" x14ac:dyDescent="0.25">
      <c r="D347" s="15"/>
      <c r="F347" s="15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31"/>
      <c r="F351" s="31"/>
    </row>
    <row r="356" spans="4:6" x14ac:dyDescent="0.25">
      <c r="D356" s="31"/>
      <c r="F356" s="31"/>
    </row>
    <row r="424" spans="4:6" x14ac:dyDescent="0.25">
      <c r="D424" s="8" t="s">
        <v>0</v>
      </c>
      <c r="F424" s="8" t="s">
        <v>0</v>
      </c>
    </row>
    <row r="478" spans="4:6" x14ac:dyDescent="0.25">
      <c r="D478" s="40" t="s">
        <v>17</v>
      </c>
      <c r="F478" s="40" t="s">
        <v>17</v>
      </c>
    </row>
    <row r="479" spans="4:6" x14ac:dyDescent="0.25">
      <c r="D479" s="41">
        <v>2901773</v>
      </c>
      <c r="F479" s="41">
        <v>2901773</v>
      </c>
    </row>
    <row r="480" spans="4:6" x14ac:dyDescent="0.25">
      <c r="D480" s="41">
        <v>401583</v>
      </c>
      <c r="F480" s="41">
        <v>401583</v>
      </c>
    </row>
    <row r="481" spans="4:6" x14ac:dyDescent="0.25">
      <c r="D481" s="41">
        <v>-49974</v>
      </c>
      <c r="F481" s="41">
        <v>-49974</v>
      </c>
    </row>
    <row r="482" spans="4:6" x14ac:dyDescent="0.25">
      <c r="D482" s="41">
        <v>0</v>
      </c>
      <c r="F482" s="41">
        <v>0</v>
      </c>
    </row>
    <row r="483" spans="4:6" x14ac:dyDescent="0.25">
      <c r="D483" s="42">
        <v>637356</v>
      </c>
      <c r="F483" s="42">
        <v>637356</v>
      </c>
    </row>
    <row r="484" spans="4:6" x14ac:dyDescent="0.25">
      <c r="D484" s="43">
        <v>3890738</v>
      </c>
      <c r="F484" s="43">
        <v>3890738</v>
      </c>
    </row>
    <row r="485" spans="4:6" x14ac:dyDescent="0.25">
      <c r="D485" s="41"/>
      <c r="F485" s="41"/>
    </row>
    <row r="486" spans="4:6" x14ac:dyDescent="0.25">
      <c r="D486" s="41"/>
      <c r="F486" s="41"/>
    </row>
    <row r="487" spans="4:6" x14ac:dyDescent="0.25">
      <c r="D487" s="44"/>
      <c r="F487" s="44"/>
    </row>
    <row r="488" spans="4:6" x14ac:dyDescent="0.25">
      <c r="D488" s="41">
        <v>0</v>
      </c>
      <c r="F488" s="41">
        <v>0</v>
      </c>
    </row>
    <row r="489" spans="4:6" x14ac:dyDescent="0.25">
      <c r="D489" s="41">
        <v>108205</v>
      </c>
      <c r="F489" s="41">
        <v>108205</v>
      </c>
    </row>
    <row r="490" spans="4:6" x14ac:dyDescent="0.25">
      <c r="D490" s="41">
        <v>180861</v>
      </c>
      <c r="F490" s="41">
        <v>180861</v>
      </c>
    </row>
    <row r="491" spans="4:6" x14ac:dyDescent="0.25">
      <c r="D491" s="41">
        <v>35143</v>
      </c>
      <c r="F491" s="41">
        <v>35143</v>
      </c>
    </row>
    <row r="492" spans="4:6" x14ac:dyDescent="0.25">
      <c r="D492" s="42">
        <v>335538</v>
      </c>
      <c r="F492" s="42">
        <v>335538</v>
      </c>
    </row>
    <row r="493" spans="4:6" x14ac:dyDescent="0.25">
      <c r="D493" s="43">
        <v>659747</v>
      </c>
      <c r="F493" s="43">
        <v>659747</v>
      </c>
    </row>
    <row r="494" spans="4:6" x14ac:dyDescent="0.25">
      <c r="D494" s="41"/>
      <c r="F494" s="41"/>
    </row>
    <row r="496" spans="4:6" x14ac:dyDescent="0.25">
      <c r="D496" s="44"/>
      <c r="F496" s="44"/>
    </row>
    <row r="497" spans="4:6" x14ac:dyDescent="0.25">
      <c r="D497" s="45">
        <v>623790.45000000019</v>
      </c>
      <c r="F497" s="45">
        <v>623790.45000000019</v>
      </c>
    </row>
    <row r="498" spans="4:6" x14ac:dyDescent="0.25">
      <c r="D498" s="45">
        <v>208494</v>
      </c>
      <c r="F498" s="45">
        <v>208494</v>
      </c>
    </row>
    <row r="499" spans="4:6" x14ac:dyDescent="0.25">
      <c r="D499" s="45">
        <v>230489</v>
      </c>
      <c r="F499" s="45">
        <v>230489</v>
      </c>
    </row>
    <row r="500" spans="4:6" x14ac:dyDescent="0.25">
      <c r="D500" s="45">
        <v>0</v>
      </c>
      <c r="F500" s="45">
        <v>0</v>
      </c>
    </row>
    <row r="501" spans="4:6" x14ac:dyDescent="0.25">
      <c r="D501" s="45">
        <v>240327</v>
      </c>
      <c r="F501" s="45">
        <v>240327</v>
      </c>
    </row>
    <row r="502" spans="4:6" x14ac:dyDescent="0.25">
      <c r="D502" s="45">
        <v>64718</v>
      </c>
      <c r="F502" s="45">
        <v>64718</v>
      </c>
    </row>
    <row r="503" spans="4:6" x14ac:dyDescent="0.25">
      <c r="D503" s="45">
        <v>364733.63</v>
      </c>
      <c r="F503" s="45">
        <v>364733.63</v>
      </c>
    </row>
    <row r="504" spans="4:6" x14ac:dyDescent="0.25">
      <c r="D504" s="46">
        <v>0</v>
      </c>
      <c r="F504" s="46">
        <v>0</v>
      </c>
    </row>
    <row r="505" spans="4:6" x14ac:dyDescent="0.25">
      <c r="D505" s="45">
        <v>37362</v>
      </c>
      <c r="F505" s="45">
        <v>37362</v>
      </c>
    </row>
    <row r="506" spans="4:6" x14ac:dyDescent="0.25">
      <c r="D506" s="45">
        <v>60575</v>
      </c>
      <c r="F506" s="45">
        <v>60575</v>
      </c>
    </row>
    <row r="507" spans="4:6" x14ac:dyDescent="0.25">
      <c r="D507" s="45">
        <v>74045</v>
      </c>
      <c r="F507" s="45">
        <v>74045</v>
      </c>
    </row>
    <row r="508" spans="4:6" x14ac:dyDescent="0.25">
      <c r="D508" s="45">
        <v>62388</v>
      </c>
      <c r="F508" s="45">
        <v>62388</v>
      </c>
    </row>
    <row r="509" spans="4:6" x14ac:dyDescent="0.25">
      <c r="D509" s="46">
        <v>0</v>
      </c>
      <c r="F509" s="46">
        <v>0</v>
      </c>
    </row>
    <row r="510" spans="4:6" x14ac:dyDescent="0.25">
      <c r="D510" s="45">
        <v>0</v>
      </c>
      <c r="F510" s="45">
        <v>0</v>
      </c>
    </row>
    <row r="511" spans="4:6" x14ac:dyDescent="0.25">
      <c r="D511" s="45">
        <v>0</v>
      </c>
      <c r="F511" s="45">
        <v>0</v>
      </c>
    </row>
    <row r="512" spans="4:6" x14ac:dyDescent="0.25">
      <c r="D512" s="45">
        <v>-9906</v>
      </c>
      <c r="F512" s="45">
        <v>-9906</v>
      </c>
    </row>
    <row r="513" spans="4:6" x14ac:dyDescent="0.25">
      <c r="D513" s="46">
        <v>66879</v>
      </c>
      <c r="F513" s="46">
        <v>66879</v>
      </c>
    </row>
    <row r="514" spans="4:6" ht="15.75" thickBot="1" x14ac:dyDescent="0.3">
      <c r="D514" s="47">
        <v>2023895.08</v>
      </c>
      <c r="F514" s="47">
        <v>2023895.08</v>
      </c>
    </row>
    <row r="515" spans="4:6" ht="15.75" thickBot="1" x14ac:dyDescent="0.3">
      <c r="D515" s="48">
        <v>8.0000000074505806E-2</v>
      </c>
      <c r="F515" s="48">
        <v>8.0000000074505806E-2</v>
      </c>
    </row>
    <row r="516" spans="4:6" ht="15.75" thickTop="1" x14ac:dyDescent="0.25">
      <c r="D516" s="8" t="s">
        <v>0</v>
      </c>
      <c r="F516" s="8" t="s">
        <v>0</v>
      </c>
    </row>
    <row r="517" spans="4:6" x14ac:dyDescent="0.25">
      <c r="D517" s="8" t="s">
        <v>0</v>
      </c>
      <c r="F517" s="8" t="s">
        <v>0</v>
      </c>
    </row>
    <row r="518" spans="4:6" x14ac:dyDescent="0.25">
      <c r="D518" s="8" t="s">
        <v>0</v>
      </c>
      <c r="F518" s="8" t="s">
        <v>0</v>
      </c>
    </row>
    <row r="527" spans="4:6" x14ac:dyDescent="0.25">
      <c r="D527" s="49" t="s">
        <v>18</v>
      </c>
      <c r="F527" s="49" t="s">
        <v>18</v>
      </c>
    </row>
    <row r="528" spans="4:6" x14ac:dyDescent="0.25">
      <c r="D528" s="38"/>
      <c r="F528" s="38"/>
    </row>
    <row r="529" spans="4:6" x14ac:dyDescent="0.25">
      <c r="D529" s="41">
        <v>1451342</v>
      </c>
      <c r="F529" s="41">
        <v>1451342</v>
      </c>
    </row>
    <row r="530" spans="4:6" x14ac:dyDescent="0.25">
      <c r="D530" s="41">
        <v>407215</v>
      </c>
      <c r="F530" s="41">
        <v>407215</v>
      </c>
    </row>
    <row r="531" spans="4:6" x14ac:dyDescent="0.25">
      <c r="D531" s="41">
        <v>0</v>
      </c>
      <c r="F531" s="41">
        <v>0</v>
      </c>
    </row>
    <row r="532" spans="4:6" ht="17.25" x14ac:dyDescent="0.25">
      <c r="D532" s="50">
        <v>0</v>
      </c>
      <c r="F532" s="50">
        <v>0</v>
      </c>
    </row>
    <row r="533" spans="4:6" x14ac:dyDescent="0.25">
      <c r="D533" s="43">
        <v>1858557</v>
      </c>
      <c r="F533" s="43">
        <v>1858557</v>
      </c>
    </row>
    <row r="534" spans="4:6" x14ac:dyDescent="0.25">
      <c r="D534" s="41"/>
      <c r="F534" s="41"/>
    </row>
    <row r="535" spans="4:6" x14ac:dyDescent="0.25">
      <c r="D535" s="41"/>
      <c r="F535" s="41"/>
    </row>
    <row r="536" spans="4:6" x14ac:dyDescent="0.25">
      <c r="D536" s="41">
        <v>-383</v>
      </c>
      <c r="F536" s="41">
        <v>-383</v>
      </c>
    </row>
    <row r="537" spans="4:6" ht="17.25" x14ac:dyDescent="0.25">
      <c r="D537" s="50">
        <v>0</v>
      </c>
      <c r="F537" s="50">
        <v>0</v>
      </c>
    </row>
    <row r="538" spans="4:6" x14ac:dyDescent="0.25">
      <c r="D538" s="41">
        <v>-383</v>
      </c>
      <c r="F538" s="41">
        <v>-383</v>
      </c>
    </row>
    <row r="539" spans="4:6" x14ac:dyDescent="0.25">
      <c r="D539" s="41"/>
      <c r="F539" s="41"/>
    </row>
    <row r="540" spans="4:6" x14ac:dyDescent="0.25">
      <c r="D540" s="41"/>
      <c r="F540" s="41"/>
    </row>
    <row r="541" spans="4:6" ht="15.75" thickBot="1" x14ac:dyDescent="0.3">
      <c r="D541" s="51"/>
      <c r="F541" s="51"/>
    </row>
    <row r="542" spans="4:6" ht="15.75" thickBot="1" x14ac:dyDescent="0.3">
      <c r="D542" s="52">
        <v>1858174</v>
      </c>
      <c r="F542" s="52">
        <v>1858174</v>
      </c>
    </row>
    <row r="543" spans="4:6" ht="15.75" thickTop="1" x14ac:dyDescent="0.25">
      <c r="D543" s="53"/>
      <c r="F543" s="53"/>
    </row>
    <row r="544" spans="4:6" x14ac:dyDescent="0.25">
      <c r="D544" s="53"/>
      <c r="F544" s="53"/>
    </row>
    <row r="545" spans="4:6" x14ac:dyDescent="0.25">
      <c r="D545" s="49" t="s">
        <v>18</v>
      </c>
      <c r="F545" s="49" t="s">
        <v>18</v>
      </c>
    </row>
    <row r="546" spans="4:6" x14ac:dyDescent="0.25">
      <c r="D546" s="38"/>
      <c r="F546" s="38"/>
    </row>
    <row r="547" spans="4:6" x14ac:dyDescent="0.25">
      <c r="D547" s="34">
        <v>0</v>
      </c>
      <c r="F547" s="34">
        <v>0</v>
      </c>
    </row>
    <row r="548" spans="4:6" x14ac:dyDescent="0.25">
      <c r="D548" s="34">
        <v>0</v>
      </c>
      <c r="F548" s="34">
        <v>0</v>
      </c>
    </row>
    <row r="549" spans="4:6" x14ac:dyDescent="0.25">
      <c r="D549" s="54"/>
      <c r="F549" s="54"/>
    </row>
    <row r="550" spans="4:6" ht="15.75" thickBot="1" x14ac:dyDescent="0.3">
      <c r="D550" s="55">
        <v>0</v>
      </c>
      <c r="F550" s="55">
        <v>0</v>
      </c>
    </row>
    <row r="551" spans="4:6" ht="15.75" thickTop="1" x14ac:dyDescent="0.25">
      <c r="D551" s="43"/>
      <c r="F551" s="43"/>
    </row>
    <row r="552" spans="4:6" x14ac:dyDescent="0.25">
      <c r="D552" s="43"/>
      <c r="F552" s="43"/>
    </row>
    <row r="553" spans="4:6" x14ac:dyDescent="0.25">
      <c r="D553" s="54"/>
      <c r="F553" s="54"/>
    </row>
    <row r="554" spans="4:6" x14ac:dyDescent="0.25">
      <c r="D554" s="54"/>
      <c r="F554" s="54"/>
    </row>
    <row r="555" spans="4:6" x14ac:dyDescent="0.25">
      <c r="D555" s="56"/>
      <c r="F555" s="56"/>
    </row>
    <row r="556" spans="4:6" x14ac:dyDescent="0.25">
      <c r="D556" s="54"/>
      <c r="F556" s="54"/>
    </row>
    <row r="557" spans="4:6" x14ac:dyDescent="0.25">
      <c r="D557" s="57"/>
      <c r="F557" s="57"/>
    </row>
    <row r="559" spans="4:6" x14ac:dyDescent="0.25">
      <c r="D559" s="58"/>
      <c r="F559" s="58"/>
    </row>
    <row r="611" spans="4:6" x14ac:dyDescent="0.25">
      <c r="D611" s="8" t="s">
        <v>0</v>
      </c>
      <c r="F611" s="8" t="s">
        <v>0</v>
      </c>
    </row>
    <row r="619" spans="4:6" x14ac:dyDescent="0.25">
      <c r="D619" s="8" t="s">
        <v>0</v>
      </c>
      <c r="F619" s="8" t="s">
        <v>0</v>
      </c>
    </row>
    <row r="720" spans="4:6" x14ac:dyDescent="0.25">
      <c r="D720" s="59"/>
      <c r="F720" s="59"/>
    </row>
    <row r="721" spans="4:6" x14ac:dyDescent="0.25">
      <c r="D721" s="60"/>
      <c r="F721" s="60"/>
    </row>
    <row r="722" spans="4:6" x14ac:dyDescent="0.25">
      <c r="D722" s="60"/>
      <c r="F722" s="60"/>
    </row>
    <row r="723" spans="4:6" x14ac:dyDescent="0.25">
      <c r="D723" s="60"/>
      <c r="F723" s="60"/>
    </row>
    <row r="724" spans="4:6" x14ac:dyDescent="0.25">
      <c r="D724" s="60"/>
      <c r="F724" s="60"/>
    </row>
    <row r="725" spans="4:6" x14ac:dyDescent="0.25">
      <c r="D725" s="60"/>
      <c r="F725" s="60"/>
    </row>
    <row r="726" spans="4:6" x14ac:dyDescent="0.25">
      <c r="D726" s="59"/>
      <c r="F726" s="59"/>
    </row>
    <row r="729" spans="4:6" x14ac:dyDescent="0.25">
      <c r="D729" s="59"/>
      <c r="F729" s="59"/>
    </row>
    <row r="730" spans="4:6" x14ac:dyDescent="0.25">
      <c r="D730" s="60"/>
      <c r="F730" s="60"/>
    </row>
    <row r="731" spans="4:6" x14ac:dyDescent="0.25">
      <c r="D731" s="60"/>
      <c r="F731" s="60"/>
    </row>
    <row r="732" spans="4:6" x14ac:dyDescent="0.25">
      <c r="D732" s="60"/>
      <c r="F732" s="60"/>
    </row>
    <row r="733" spans="4:6" x14ac:dyDescent="0.25">
      <c r="D733" s="60"/>
      <c r="F733" s="60"/>
    </row>
    <row r="734" spans="4:6" x14ac:dyDescent="0.25">
      <c r="D734" s="60"/>
      <c r="F734" s="60"/>
    </row>
    <row r="735" spans="4:6" x14ac:dyDescent="0.25">
      <c r="D735" s="59"/>
      <c r="F735" s="59"/>
    </row>
    <row r="745" spans="4:6" x14ac:dyDescent="0.25">
      <c r="D745" s="8" t="s">
        <v>0</v>
      </c>
      <c r="F745" s="8" t="s">
        <v>0</v>
      </c>
    </row>
    <row r="753" spans="4:6" x14ac:dyDescent="0.25">
      <c r="D753" s="8" t="s">
        <v>0</v>
      </c>
      <c r="F753" s="8" t="s">
        <v>0</v>
      </c>
    </row>
    <row r="826" spans="4:6" x14ac:dyDescent="0.25">
      <c r="D826" s="59"/>
      <c r="F826" s="59"/>
    </row>
    <row r="827" spans="4:6" x14ac:dyDescent="0.25">
      <c r="D827" s="60"/>
      <c r="F827" s="60"/>
    </row>
    <row r="828" spans="4:6" x14ac:dyDescent="0.25">
      <c r="D828" s="60"/>
      <c r="F828" s="60"/>
    </row>
    <row r="829" spans="4:6" x14ac:dyDescent="0.25">
      <c r="D829" s="60"/>
      <c r="F829" s="60"/>
    </row>
    <row r="830" spans="4:6" x14ac:dyDescent="0.25">
      <c r="D830" s="60"/>
      <c r="F830" s="60"/>
    </row>
    <row r="831" spans="4:6" x14ac:dyDescent="0.25">
      <c r="D831" s="60"/>
      <c r="F831" s="60"/>
    </row>
    <row r="832" spans="4:6" x14ac:dyDescent="0.25">
      <c r="D832" s="60"/>
      <c r="F832" s="60"/>
    </row>
    <row r="833" spans="4:6" x14ac:dyDescent="0.25">
      <c r="D833" s="60"/>
      <c r="F833" s="60"/>
    </row>
    <row r="834" spans="4:6" x14ac:dyDescent="0.25">
      <c r="D834" s="59"/>
      <c r="F834" s="59"/>
    </row>
    <row r="835" spans="4:6" x14ac:dyDescent="0.25">
      <c r="D835" s="59"/>
      <c r="F835" s="59"/>
    </row>
    <row r="839" spans="4:6" x14ac:dyDescent="0.25">
      <c r="D839" s="60"/>
      <c r="F839" s="60"/>
    </row>
    <row r="840" spans="4:6" x14ac:dyDescent="0.25">
      <c r="D840" s="60"/>
      <c r="F840" s="60"/>
    </row>
    <row r="841" spans="4:6" x14ac:dyDescent="0.25">
      <c r="D841" s="60"/>
      <c r="F841" s="60"/>
    </row>
    <row r="842" spans="4:6" x14ac:dyDescent="0.25">
      <c r="D842" s="59"/>
      <c r="F842" s="59"/>
    </row>
    <row r="843" spans="4:6" x14ac:dyDescent="0.25">
      <c r="D843" s="59"/>
      <c r="F843" s="59"/>
    </row>
    <row r="863" spans="4:6" x14ac:dyDescent="0.25">
      <c r="D863" s="58"/>
      <c r="F863" s="58"/>
    </row>
    <row r="873" spans="4:6" x14ac:dyDescent="0.25">
      <c r="D873" s="58"/>
      <c r="F873" s="58"/>
    </row>
    <row r="895" spans="4:6" x14ac:dyDescent="0.25">
      <c r="D895" s="58"/>
      <c r="F895" s="58"/>
    </row>
    <row r="903" spans="4:6" x14ac:dyDescent="0.25">
      <c r="D903" s="58"/>
      <c r="F903" s="58"/>
    </row>
    <row r="923" spans="4:6" x14ac:dyDescent="0.25">
      <c r="D923" s="59"/>
      <c r="F923" s="59"/>
    </row>
    <row r="924" spans="4:6" x14ac:dyDescent="0.25">
      <c r="D924" s="60"/>
      <c r="F924" s="60"/>
    </row>
    <row r="925" spans="4:6" x14ac:dyDescent="0.25">
      <c r="D925" s="60"/>
      <c r="F925" s="60"/>
    </row>
    <row r="926" spans="4:6" x14ac:dyDescent="0.25">
      <c r="D926" s="60"/>
      <c r="F926" s="60"/>
    </row>
    <row r="927" spans="4:6" x14ac:dyDescent="0.25">
      <c r="D927" s="60"/>
      <c r="F927" s="60"/>
    </row>
    <row r="928" spans="4:6" x14ac:dyDescent="0.25">
      <c r="D928" s="60"/>
      <c r="F928" s="60"/>
    </row>
    <row r="929" spans="4:6" x14ac:dyDescent="0.25">
      <c r="D929" s="60"/>
      <c r="F929" s="60"/>
    </row>
    <row r="930" spans="4:6" x14ac:dyDescent="0.25">
      <c r="D930" s="60"/>
      <c r="F930" s="60"/>
    </row>
    <row r="931" spans="4:6" x14ac:dyDescent="0.25">
      <c r="D931" s="59"/>
      <c r="F931" s="59"/>
    </row>
    <row r="936" spans="4:6" x14ac:dyDescent="0.25">
      <c r="D936" s="58"/>
      <c r="F936" s="58"/>
    </row>
    <row r="937" spans="4:6" x14ac:dyDescent="0.25">
      <c r="D937" s="59"/>
      <c r="F937" s="59"/>
    </row>
    <row r="938" spans="4:6" x14ac:dyDescent="0.25">
      <c r="D938" s="59"/>
      <c r="F938" s="59"/>
    </row>
    <row r="939" spans="4:6" x14ac:dyDescent="0.25">
      <c r="D939" s="60"/>
      <c r="F939" s="60"/>
    </row>
    <row r="940" spans="4:6" x14ac:dyDescent="0.25">
      <c r="D940" s="60"/>
      <c r="F940" s="60"/>
    </row>
    <row r="941" spans="4:6" x14ac:dyDescent="0.25">
      <c r="D941" s="60"/>
      <c r="F941" s="60"/>
    </row>
    <row r="942" spans="4:6" x14ac:dyDescent="0.25">
      <c r="D942" s="59"/>
      <c r="F942" s="59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8"/>
  <sheetViews>
    <sheetView tabSelected="1" zoomScale="90" zoomScaleNormal="90" workbookViewId="0">
      <selection activeCell="L15" sqref="L15"/>
    </sheetView>
  </sheetViews>
  <sheetFormatPr defaultColWidth="9.140625" defaultRowHeight="15" x14ac:dyDescent="0.25"/>
  <cols>
    <col min="1" max="1" width="43" style="1" customWidth="1"/>
    <col min="2" max="2" width="48.7109375" style="1" customWidth="1"/>
    <col min="3" max="4" width="15.7109375" style="4" customWidth="1"/>
    <col min="5" max="5" width="15" style="2" bestFit="1" customWidth="1"/>
    <col min="6" max="6" width="15" style="1" bestFit="1" customWidth="1"/>
    <col min="7" max="7" width="9.140625" style="7"/>
    <col min="8" max="16384" width="9.140625" style="1"/>
  </cols>
  <sheetData>
    <row r="1" spans="1:7" x14ac:dyDescent="0.25">
      <c r="A1" s="8"/>
      <c r="B1" s="8"/>
      <c r="C1" s="74" t="s">
        <v>242</v>
      </c>
      <c r="D1" s="74"/>
      <c r="E1" s="74" t="s">
        <v>241</v>
      </c>
      <c r="F1" s="74"/>
    </row>
    <row r="2" spans="1:7" s="3" customFormat="1" x14ac:dyDescent="0.25">
      <c r="A2" s="9" t="s">
        <v>37</v>
      </c>
      <c r="B2" s="10"/>
      <c r="C2" s="73">
        <v>44834</v>
      </c>
      <c r="D2" s="73">
        <v>44561</v>
      </c>
      <c r="E2" s="73">
        <v>44834</v>
      </c>
      <c r="F2" s="73">
        <v>44561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5441696</v>
      </c>
      <c r="D4" s="12">
        <v>5170026</v>
      </c>
      <c r="E4" s="12">
        <v>9122263</v>
      </c>
      <c r="F4" s="12">
        <v>7665725</v>
      </c>
    </row>
    <row r="5" spans="1:7" x14ac:dyDescent="0.25">
      <c r="A5" s="8" t="s">
        <v>42</v>
      </c>
      <c r="B5" s="8" t="s">
        <v>230</v>
      </c>
      <c r="C5" s="12">
        <v>1053357</v>
      </c>
      <c r="D5" s="12">
        <v>1096889</v>
      </c>
      <c r="E5" s="12">
        <v>3183922</v>
      </c>
      <c r="F5" s="12">
        <v>3684671</v>
      </c>
    </row>
    <row r="6" spans="1:7" x14ac:dyDescent="0.25">
      <c r="A6" s="8" t="s">
        <v>207</v>
      </c>
      <c r="B6" s="8" t="s">
        <v>231</v>
      </c>
      <c r="C6" s="12">
        <v>3212984</v>
      </c>
      <c r="D6" s="12">
        <v>3481098</v>
      </c>
      <c r="E6" s="12">
        <v>5373794</v>
      </c>
      <c r="F6" s="12">
        <v>6406691</v>
      </c>
    </row>
    <row r="7" spans="1:7" x14ac:dyDescent="0.25">
      <c r="A7" s="8" t="s">
        <v>232</v>
      </c>
      <c r="B7" s="8" t="s">
        <v>233</v>
      </c>
      <c r="C7" s="12">
        <v>67743735</v>
      </c>
      <c r="D7" s="12">
        <v>67743735</v>
      </c>
      <c r="E7" s="12">
        <v>1764351</v>
      </c>
      <c r="F7" s="12">
        <v>1343385</v>
      </c>
    </row>
    <row r="8" spans="1:7" ht="42.75" customHeight="1" x14ac:dyDescent="0.25">
      <c r="A8" s="13" t="s">
        <v>175</v>
      </c>
      <c r="B8" s="13" t="s">
        <v>43</v>
      </c>
      <c r="C8" s="12">
        <v>17792516</v>
      </c>
      <c r="D8" s="12">
        <v>19291177</v>
      </c>
      <c r="E8" s="12">
        <v>0</v>
      </c>
      <c r="F8" s="12">
        <v>0</v>
      </c>
    </row>
    <row r="9" spans="1:7" x14ac:dyDescent="0.25">
      <c r="A9" s="8" t="s">
        <v>176</v>
      </c>
      <c r="B9" s="8" t="s">
        <v>44</v>
      </c>
      <c r="C9" s="12">
        <v>0</v>
      </c>
      <c r="D9" s="12">
        <v>0</v>
      </c>
      <c r="E9" s="12">
        <v>53244519</v>
      </c>
      <c r="F9" s="12">
        <v>51663280</v>
      </c>
    </row>
    <row r="10" spans="1:7" x14ac:dyDescent="0.25">
      <c r="A10" s="10" t="s">
        <v>45</v>
      </c>
      <c r="B10" s="10" t="s">
        <v>46</v>
      </c>
      <c r="C10" s="14">
        <v>95244288</v>
      </c>
      <c r="D10" s="14">
        <v>96782925</v>
      </c>
      <c r="E10" s="14">
        <v>72688849</v>
      </c>
      <c r="F10" s="12">
        <v>70763752</v>
      </c>
    </row>
    <row r="11" spans="1:7" x14ac:dyDescent="0.25">
      <c r="A11" s="8" t="s">
        <v>47</v>
      </c>
      <c r="B11" s="8" t="s">
        <v>48</v>
      </c>
      <c r="C11" s="12">
        <v>3355962</v>
      </c>
      <c r="D11" s="12">
        <v>2863407</v>
      </c>
      <c r="E11" s="12">
        <v>8301963</v>
      </c>
      <c r="F11" s="12">
        <v>7318472</v>
      </c>
    </row>
    <row r="12" spans="1:7" x14ac:dyDescent="0.25">
      <c r="A12" s="8" t="s">
        <v>49</v>
      </c>
      <c r="B12" s="8" t="s">
        <v>50</v>
      </c>
      <c r="C12" s="12">
        <v>520812</v>
      </c>
      <c r="D12" s="12">
        <v>637781</v>
      </c>
      <c r="E12" s="12">
        <v>939448</v>
      </c>
      <c r="F12" s="12">
        <v>847220</v>
      </c>
    </row>
    <row r="13" spans="1:7" x14ac:dyDescent="0.25">
      <c r="A13" s="8" t="s">
        <v>51</v>
      </c>
      <c r="B13" s="8" t="s">
        <v>52</v>
      </c>
      <c r="C13" s="12">
        <v>4574688</v>
      </c>
      <c r="D13" s="12">
        <v>3191526</v>
      </c>
      <c r="E13" s="12">
        <v>37970715</v>
      </c>
      <c r="F13" s="12">
        <v>14203018</v>
      </c>
    </row>
    <row r="14" spans="1:7" x14ac:dyDescent="0.25">
      <c r="A14" s="8" t="s">
        <v>53</v>
      </c>
      <c r="B14" s="8" t="s">
        <v>54</v>
      </c>
      <c r="C14" s="8"/>
      <c r="D14" s="8"/>
      <c r="E14" s="12">
        <v>2981437</v>
      </c>
      <c r="F14" s="12">
        <v>3005471</v>
      </c>
    </row>
    <row r="15" spans="1:7" ht="43.5" customHeight="1" x14ac:dyDescent="0.25">
      <c r="A15" s="15" t="s">
        <v>229</v>
      </c>
      <c r="B15" s="15" t="s">
        <v>43</v>
      </c>
      <c r="C15" s="16">
        <v>0</v>
      </c>
      <c r="D15" s="16">
        <v>0</v>
      </c>
      <c r="E15" s="12">
        <v>0</v>
      </c>
      <c r="F15" s="12">
        <v>0</v>
      </c>
    </row>
    <row r="16" spans="1:7" x14ac:dyDescent="0.25">
      <c r="A16" s="8" t="s">
        <v>55</v>
      </c>
      <c r="B16" s="8" t="s">
        <v>56</v>
      </c>
      <c r="C16" s="12">
        <v>13430878</v>
      </c>
      <c r="D16" s="12">
        <v>11089859</v>
      </c>
      <c r="E16" s="12">
        <v>36623110</v>
      </c>
      <c r="F16" s="12">
        <v>39594235</v>
      </c>
    </row>
    <row r="17" spans="1:7" x14ac:dyDescent="0.25">
      <c r="A17" s="8" t="s">
        <v>57</v>
      </c>
      <c r="B17" s="8" t="s">
        <v>58</v>
      </c>
      <c r="C17" s="12">
        <v>2531521</v>
      </c>
      <c r="D17" s="12">
        <v>3149786</v>
      </c>
      <c r="E17" s="12">
        <v>11216211</v>
      </c>
      <c r="F17" s="12">
        <v>32746712</v>
      </c>
    </row>
    <row r="18" spans="1:7" x14ac:dyDescent="0.25">
      <c r="A18" s="8" t="s">
        <v>59</v>
      </c>
      <c r="B18" s="8" t="s">
        <v>60</v>
      </c>
      <c r="C18" s="16">
        <v>0</v>
      </c>
      <c r="D18" s="16">
        <v>0</v>
      </c>
      <c r="E18" s="12">
        <v>21244803</v>
      </c>
      <c r="F18" s="12">
        <v>21085052</v>
      </c>
    </row>
    <row r="19" spans="1:7" x14ac:dyDescent="0.25">
      <c r="A19" s="10" t="s">
        <v>61</v>
      </c>
      <c r="B19" s="10" t="s">
        <v>62</v>
      </c>
      <c r="C19" s="14">
        <v>24413861</v>
      </c>
      <c r="D19" s="14">
        <v>20932359</v>
      </c>
      <c r="E19" s="14">
        <v>119277687</v>
      </c>
      <c r="F19" s="14">
        <v>118800180</v>
      </c>
    </row>
    <row r="20" spans="1:7" x14ac:dyDescent="0.25">
      <c r="A20" s="10" t="s">
        <v>63</v>
      </c>
      <c r="B20" s="10" t="s">
        <v>64</v>
      </c>
      <c r="C20" s="14">
        <v>119658149</v>
      </c>
      <c r="D20" s="14">
        <v>117715284</v>
      </c>
      <c r="E20" s="14">
        <v>191966536</v>
      </c>
      <c r="F20" s="14">
        <v>189563932</v>
      </c>
    </row>
    <row r="21" spans="1:7" x14ac:dyDescent="0.25">
      <c r="A21" s="8" t="s">
        <v>65</v>
      </c>
      <c r="B21" s="8" t="s">
        <v>66</v>
      </c>
      <c r="C21" s="17"/>
      <c r="D21" s="17"/>
      <c r="E21" s="8"/>
      <c r="F21" s="17"/>
    </row>
    <row r="22" spans="1:7" x14ac:dyDescent="0.25">
      <c r="A22" s="8" t="s">
        <v>67</v>
      </c>
      <c r="B22" s="8" t="s">
        <v>68</v>
      </c>
      <c r="C22" s="12">
        <v>80492460</v>
      </c>
      <c r="D22" s="12">
        <v>80492460</v>
      </c>
      <c r="E22" s="12">
        <v>80492460</v>
      </c>
      <c r="F22" s="12">
        <v>80492460</v>
      </c>
    </row>
    <row r="23" spans="1:7" x14ac:dyDescent="0.25">
      <c r="A23" s="8" t="s">
        <v>69</v>
      </c>
      <c r="B23" s="8" t="s">
        <v>70</v>
      </c>
      <c r="C23" s="12">
        <v>-277545</v>
      </c>
      <c r="D23" s="12">
        <v>110096</v>
      </c>
      <c r="E23" s="12">
        <v>-277545</v>
      </c>
      <c r="F23" s="12">
        <v>110096</v>
      </c>
    </row>
    <row r="24" spans="1:7" x14ac:dyDescent="0.25">
      <c r="A24" s="8" t="s">
        <v>71</v>
      </c>
      <c r="B24" s="8" t="s">
        <v>72</v>
      </c>
      <c r="C24" s="12">
        <v>6303263</v>
      </c>
      <c r="D24" s="12">
        <v>6303263</v>
      </c>
      <c r="E24" s="12">
        <v>6297386</v>
      </c>
      <c r="F24" s="12">
        <v>6297386</v>
      </c>
    </row>
    <row r="25" spans="1:7" x14ac:dyDescent="0.25">
      <c r="A25" s="8" t="s">
        <v>73</v>
      </c>
      <c r="B25" s="8" t="s">
        <v>74</v>
      </c>
      <c r="C25" s="12">
        <v>10762722</v>
      </c>
      <c r="D25" s="12">
        <v>10160680</v>
      </c>
      <c r="E25" s="12">
        <v>12908829</v>
      </c>
      <c r="F25" s="12">
        <v>12076959</v>
      </c>
    </row>
    <row r="26" spans="1:7" x14ac:dyDescent="0.25">
      <c r="A26" s="8" t="s">
        <v>75</v>
      </c>
      <c r="B26" s="8" t="s">
        <v>76</v>
      </c>
      <c r="C26" s="12">
        <v>1748513</v>
      </c>
      <c r="D26" s="12">
        <v>1748513</v>
      </c>
      <c r="E26" s="12">
        <v>3385355</v>
      </c>
      <c r="F26" s="12">
        <v>3385355</v>
      </c>
    </row>
    <row r="27" spans="1:7" x14ac:dyDescent="0.25">
      <c r="A27" s="8" t="s">
        <v>77</v>
      </c>
      <c r="B27" s="8" t="s">
        <v>78</v>
      </c>
      <c r="C27" s="12">
        <v>12187128</v>
      </c>
      <c r="D27" s="12">
        <v>9933606</v>
      </c>
      <c r="E27" s="12">
        <v>5696295</v>
      </c>
      <c r="F27" s="12">
        <v>3796969</v>
      </c>
    </row>
    <row r="28" spans="1:7" s="3" customFormat="1" x14ac:dyDescent="0.25">
      <c r="A28" s="10" t="s">
        <v>79</v>
      </c>
      <c r="B28" s="10" t="s">
        <v>80</v>
      </c>
      <c r="C28" s="14">
        <v>111216541</v>
      </c>
      <c r="D28" s="14">
        <v>108748618</v>
      </c>
      <c r="E28" s="14">
        <v>108502780</v>
      </c>
      <c r="F28" s="14">
        <v>106159225</v>
      </c>
      <c r="G28" s="7"/>
    </row>
    <row r="29" spans="1:7" s="3" customFormat="1" x14ac:dyDescent="0.25">
      <c r="A29" s="10" t="s">
        <v>13</v>
      </c>
      <c r="B29" s="8" t="s">
        <v>34</v>
      </c>
      <c r="C29" s="10"/>
      <c r="D29" s="10"/>
      <c r="E29" s="12">
        <v>38807696</v>
      </c>
      <c r="F29" s="12">
        <v>39166249</v>
      </c>
      <c r="G29" s="7"/>
    </row>
    <row r="30" spans="1:7" s="3" customFormat="1" x14ac:dyDescent="0.25">
      <c r="A30" s="10" t="s">
        <v>81</v>
      </c>
      <c r="B30" s="10" t="s">
        <v>82</v>
      </c>
      <c r="C30" s="14">
        <v>111216541</v>
      </c>
      <c r="D30" s="14">
        <v>108748618</v>
      </c>
      <c r="E30" s="14">
        <v>147310476</v>
      </c>
      <c r="F30" s="14">
        <v>145325474</v>
      </c>
      <c r="G30" s="7"/>
    </row>
    <row r="31" spans="1:7" s="3" customFormat="1" x14ac:dyDescent="0.25">
      <c r="A31" s="10" t="s">
        <v>83</v>
      </c>
      <c r="B31" s="10" t="s">
        <v>183</v>
      </c>
      <c r="C31" s="12"/>
      <c r="D31" s="12"/>
      <c r="E31" s="10"/>
      <c r="F31" s="12"/>
      <c r="G31" s="7"/>
    </row>
    <row r="32" spans="1:7" x14ac:dyDescent="0.25">
      <c r="A32" s="8" t="s">
        <v>208</v>
      </c>
      <c r="B32" s="8" t="s">
        <v>181</v>
      </c>
      <c r="C32" s="12">
        <v>2417126</v>
      </c>
      <c r="D32" s="12">
        <v>2753360</v>
      </c>
      <c r="E32" s="12">
        <v>3504278</v>
      </c>
      <c r="F32" s="12">
        <v>4677633</v>
      </c>
    </row>
    <row r="33" spans="1:7" x14ac:dyDescent="0.25">
      <c r="A33" s="10" t="s">
        <v>177</v>
      </c>
      <c r="B33" s="10" t="s">
        <v>182</v>
      </c>
      <c r="C33" s="14">
        <v>2417126</v>
      </c>
      <c r="D33" s="14">
        <v>2753360</v>
      </c>
      <c r="E33" s="14">
        <v>3504278</v>
      </c>
      <c r="F33" s="14">
        <v>4677633</v>
      </c>
    </row>
    <row r="34" spans="1:7" x14ac:dyDescent="0.25">
      <c r="A34" s="8" t="s">
        <v>84</v>
      </c>
      <c r="B34" s="8" t="s">
        <v>85</v>
      </c>
      <c r="C34" s="12">
        <v>2941812</v>
      </c>
      <c r="D34" s="12">
        <v>3565633</v>
      </c>
      <c r="E34" s="12">
        <v>32880369</v>
      </c>
      <c r="F34" s="12">
        <v>32079437</v>
      </c>
    </row>
    <row r="35" spans="1:7" x14ac:dyDescent="0.25">
      <c r="A35" s="8" t="s">
        <v>86</v>
      </c>
      <c r="B35" s="8" t="s">
        <v>87</v>
      </c>
      <c r="C35" s="12">
        <v>1856543</v>
      </c>
      <c r="D35" s="12">
        <v>1381369</v>
      </c>
      <c r="E35" s="12">
        <v>1897960</v>
      </c>
      <c r="F35" s="12">
        <v>1401234</v>
      </c>
    </row>
    <row r="36" spans="1:7" x14ac:dyDescent="0.25">
      <c r="A36" s="8" t="s">
        <v>184</v>
      </c>
      <c r="B36" s="8" t="s">
        <v>185</v>
      </c>
      <c r="C36" s="12">
        <v>949203</v>
      </c>
      <c r="D36" s="12">
        <v>853734</v>
      </c>
      <c r="E36" s="12">
        <v>2216630</v>
      </c>
      <c r="F36" s="12">
        <v>2084773</v>
      </c>
    </row>
    <row r="37" spans="1:7" x14ac:dyDescent="0.25">
      <c r="A37" s="8" t="s">
        <v>88</v>
      </c>
      <c r="B37" s="8" t="s">
        <v>228</v>
      </c>
      <c r="C37" s="12">
        <v>276925</v>
      </c>
      <c r="D37" s="12">
        <v>412570</v>
      </c>
      <c r="E37" s="12">
        <v>499736</v>
      </c>
      <c r="F37" s="12">
        <v>552480</v>
      </c>
    </row>
    <row r="38" spans="1:7" x14ac:dyDescent="0.25">
      <c r="A38" s="8" t="s">
        <v>253</v>
      </c>
      <c r="B38" s="8" t="s">
        <v>254</v>
      </c>
      <c r="C38" s="12">
        <v>0</v>
      </c>
      <c r="D38" s="12">
        <v>0</v>
      </c>
      <c r="E38" s="12">
        <v>673019</v>
      </c>
      <c r="F38" s="12">
        <v>542519</v>
      </c>
    </row>
    <row r="39" spans="1:7" x14ac:dyDescent="0.25">
      <c r="A39" s="8" t="s">
        <v>89</v>
      </c>
      <c r="B39" s="8" t="s">
        <v>90</v>
      </c>
      <c r="C39" s="12">
        <v>0</v>
      </c>
      <c r="D39" s="12">
        <v>0</v>
      </c>
      <c r="E39" s="12">
        <v>2984068</v>
      </c>
      <c r="F39" s="12">
        <v>2900382</v>
      </c>
    </row>
    <row r="40" spans="1:7" s="3" customFormat="1" x14ac:dyDescent="0.25">
      <c r="A40" s="10" t="s">
        <v>91</v>
      </c>
      <c r="B40" s="10" t="s">
        <v>210</v>
      </c>
      <c r="C40" s="14">
        <v>6024482</v>
      </c>
      <c r="D40" s="14">
        <v>6213306</v>
      </c>
      <c r="E40" s="14">
        <v>41151782</v>
      </c>
      <c r="F40" s="14">
        <v>39560825</v>
      </c>
      <c r="G40" s="7"/>
    </row>
    <row r="41" spans="1:7" s="3" customFormat="1" x14ac:dyDescent="0.25">
      <c r="A41" s="10" t="s">
        <v>209</v>
      </c>
      <c r="B41" s="10" t="s">
        <v>211</v>
      </c>
      <c r="C41" s="14">
        <v>8441608</v>
      </c>
      <c r="D41" s="14">
        <v>8966666</v>
      </c>
      <c r="E41" s="14">
        <v>44656060</v>
      </c>
      <c r="F41" s="14">
        <v>44238458</v>
      </c>
      <c r="G41" s="7"/>
    </row>
    <row r="42" spans="1:7" s="3" customFormat="1" x14ac:dyDescent="0.25">
      <c r="A42" s="10" t="s">
        <v>92</v>
      </c>
      <c r="B42" s="10" t="s">
        <v>93</v>
      </c>
      <c r="C42" s="14">
        <v>119658149</v>
      </c>
      <c r="D42" s="14">
        <v>117715284</v>
      </c>
      <c r="E42" s="14">
        <v>191966536</v>
      </c>
      <c r="F42" s="14">
        <v>189563932</v>
      </c>
      <c r="G42" s="7"/>
    </row>
    <row r="46" spans="1:7" x14ac:dyDescent="0.25">
      <c r="C46" s="4" t="s">
        <v>0</v>
      </c>
    </row>
    <row r="47" spans="1:7" x14ac:dyDescent="0.25">
      <c r="C47" s="4" t="s">
        <v>0</v>
      </c>
    </row>
    <row r="48" spans="1:7" x14ac:dyDescent="0.25">
      <c r="B48" s="1" t="s">
        <v>0</v>
      </c>
      <c r="C48" s="4" t="s">
        <v>0</v>
      </c>
      <c r="D48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7"/>
  <sheetViews>
    <sheetView zoomScale="90" zoomScaleNormal="90" workbookViewId="0">
      <selection activeCell="A6" sqref="A6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3.7109375" style="68" bestFit="1" customWidth="1"/>
    <col min="4" max="4" width="14.28515625" style="68" bestFit="1" customWidth="1"/>
    <col min="5" max="5" width="13.85546875" style="68" bestFit="1" customWidth="1"/>
    <col min="6" max="6" width="15.7109375" style="68" bestFit="1" customWidth="1"/>
    <col min="7" max="7" width="19.85546875" style="68" bestFit="1" customWidth="1"/>
    <col min="8" max="8" width="13.7109375" style="68" bestFit="1" customWidth="1"/>
    <col min="9" max="9" width="19.42578125" style="68" bestFit="1" customWidth="1"/>
    <col min="10" max="10" width="18.140625" style="68" bestFit="1" customWidth="1"/>
    <col min="11" max="11" width="19.42578125" style="68" bestFit="1" customWidth="1"/>
    <col min="12" max="12" width="6.7109375" style="8" customWidth="1"/>
    <col min="13" max="16384" width="9.140625" style="8"/>
  </cols>
  <sheetData>
    <row r="1" spans="1:11" x14ac:dyDescent="0.25">
      <c r="A1" s="67" t="s">
        <v>252</v>
      </c>
    </row>
    <row r="2" spans="1:11" x14ac:dyDescent="0.25">
      <c r="B2" s="69" t="s">
        <v>244</v>
      </c>
    </row>
    <row r="3" spans="1:11" ht="30" x14ac:dyDescent="0.25">
      <c r="A3" s="10" t="s">
        <v>19</v>
      </c>
      <c r="B3" s="10"/>
      <c r="C3" s="70" t="s">
        <v>94</v>
      </c>
      <c r="D3" s="70" t="s">
        <v>95</v>
      </c>
      <c r="E3" s="70" t="s">
        <v>96</v>
      </c>
      <c r="F3" s="70" t="s">
        <v>97</v>
      </c>
      <c r="G3" s="70" t="s">
        <v>98</v>
      </c>
      <c r="H3" s="70" t="s">
        <v>99</v>
      </c>
      <c r="I3" s="70" t="s">
        <v>100</v>
      </c>
      <c r="J3" s="70" t="s">
        <v>101</v>
      </c>
      <c r="K3" s="70" t="s">
        <v>100</v>
      </c>
    </row>
    <row r="4" spans="1:11" ht="30" x14ac:dyDescent="0.25">
      <c r="A4" s="10" t="s">
        <v>19</v>
      </c>
      <c r="B4" s="10"/>
      <c r="C4" s="70" t="s">
        <v>102</v>
      </c>
      <c r="D4" s="70" t="s">
        <v>103</v>
      </c>
      <c r="E4" s="70" t="s">
        <v>104</v>
      </c>
      <c r="F4" s="70" t="s">
        <v>105</v>
      </c>
      <c r="G4" s="70" t="s">
        <v>106</v>
      </c>
      <c r="H4" s="70" t="s">
        <v>107</v>
      </c>
      <c r="I4" s="70" t="s">
        <v>108</v>
      </c>
      <c r="J4" s="70" t="s">
        <v>109</v>
      </c>
      <c r="K4" s="70" t="s">
        <v>82</v>
      </c>
    </row>
    <row r="5" spans="1:11" x14ac:dyDescent="0.25">
      <c r="A5" s="8" t="s">
        <v>265</v>
      </c>
      <c r="B5" s="8" t="s">
        <v>257</v>
      </c>
      <c r="C5" s="71">
        <v>80492460</v>
      </c>
      <c r="D5" s="71">
        <v>6303263.1900000004</v>
      </c>
      <c r="E5" s="71">
        <v>110096.31</v>
      </c>
      <c r="F5" s="71">
        <v>9933605.7499999963</v>
      </c>
      <c r="G5" s="71">
        <v>1748512.57</v>
      </c>
      <c r="H5" s="71">
        <v>10160680.029999999</v>
      </c>
      <c r="I5" s="71">
        <v>108748617.84999999</v>
      </c>
      <c r="J5" s="71">
        <v>0</v>
      </c>
      <c r="K5" s="71">
        <v>108748617.84999999</v>
      </c>
    </row>
    <row r="6" spans="1:11" x14ac:dyDescent="0.25">
      <c r="A6" s="10" t="s">
        <v>110</v>
      </c>
      <c r="B6" s="10" t="s">
        <v>227</v>
      </c>
      <c r="K6" s="12"/>
    </row>
    <row r="7" spans="1:11" x14ac:dyDescent="0.25">
      <c r="A7" s="8" t="s">
        <v>186</v>
      </c>
      <c r="B7" s="8" t="s">
        <v>197</v>
      </c>
      <c r="C7" s="72">
        <v>0</v>
      </c>
      <c r="D7" s="72">
        <v>0</v>
      </c>
      <c r="E7" s="72">
        <v>0</v>
      </c>
      <c r="F7" s="72">
        <v>10511874.699999999</v>
      </c>
      <c r="G7" s="72">
        <v>0</v>
      </c>
      <c r="H7" s="71">
        <v>0</v>
      </c>
      <c r="I7" s="72">
        <v>10511874.699999999</v>
      </c>
      <c r="J7" s="72">
        <v>0</v>
      </c>
      <c r="K7" s="72">
        <v>10511874.699999999</v>
      </c>
    </row>
    <row r="8" spans="1:11" x14ac:dyDescent="0.25">
      <c r="A8" s="10" t="s">
        <v>187</v>
      </c>
      <c r="B8" s="10" t="s">
        <v>198</v>
      </c>
      <c r="C8" s="72"/>
      <c r="D8" s="72"/>
      <c r="E8" s="72"/>
      <c r="F8" s="72"/>
      <c r="G8" s="72"/>
      <c r="H8" s="72"/>
      <c r="I8" s="72"/>
      <c r="J8" s="72"/>
      <c r="K8" s="72"/>
    </row>
    <row r="9" spans="1:11" x14ac:dyDescent="0.25">
      <c r="A9" s="8" t="s">
        <v>188</v>
      </c>
      <c r="B9" s="8" t="s">
        <v>199</v>
      </c>
      <c r="C9" s="72">
        <v>0</v>
      </c>
      <c r="D9" s="72">
        <v>0</v>
      </c>
      <c r="E9" s="72">
        <v>0</v>
      </c>
      <c r="F9" s="72">
        <v>-602042</v>
      </c>
      <c r="G9" s="72">
        <v>0</v>
      </c>
      <c r="H9" s="72">
        <v>602042</v>
      </c>
      <c r="I9" s="72">
        <v>0</v>
      </c>
      <c r="J9" s="72">
        <v>0</v>
      </c>
      <c r="K9" s="72">
        <v>0</v>
      </c>
    </row>
    <row r="10" spans="1:11" x14ac:dyDescent="0.25">
      <c r="A10" s="8" t="s">
        <v>189</v>
      </c>
      <c r="B10" s="8" t="s">
        <v>200</v>
      </c>
      <c r="C10" s="72">
        <f>C9</f>
        <v>0</v>
      </c>
      <c r="D10" s="72">
        <f t="shared" ref="D10:K10" si="0">D9</f>
        <v>0</v>
      </c>
      <c r="E10" s="72">
        <f t="shared" si="0"/>
        <v>0</v>
      </c>
      <c r="F10" s="72">
        <f t="shared" si="0"/>
        <v>-602042</v>
      </c>
      <c r="G10" s="72">
        <f t="shared" si="0"/>
        <v>0</v>
      </c>
      <c r="H10" s="72">
        <f t="shared" si="0"/>
        <v>602042</v>
      </c>
      <c r="I10" s="72">
        <f t="shared" si="0"/>
        <v>0</v>
      </c>
      <c r="J10" s="72">
        <f t="shared" si="0"/>
        <v>0</v>
      </c>
      <c r="K10" s="72">
        <f t="shared" si="0"/>
        <v>0</v>
      </c>
    </row>
    <row r="11" spans="1:11" x14ac:dyDescent="0.25">
      <c r="A11" s="10" t="s">
        <v>110</v>
      </c>
      <c r="B11" s="10" t="s">
        <v>111</v>
      </c>
      <c r="C11" s="71">
        <v>0</v>
      </c>
      <c r="D11" s="71">
        <v>0</v>
      </c>
      <c r="E11" s="71">
        <v>0</v>
      </c>
      <c r="F11" s="71">
        <v>9909832.6999999993</v>
      </c>
      <c r="G11" s="71">
        <v>0</v>
      </c>
      <c r="H11" s="71">
        <v>602042</v>
      </c>
      <c r="I11" s="71">
        <v>10511874.699999999</v>
      </c>
      <c r="J11" s="12">
        <v>0</v>
      </c>
      <c r="K11" s="14">
        <v>10511874.699999999</v>
      </c>
    </row>
    <row r="12" spans="1:11" ht="30" x14ac:dyDescent="0.25">
      <c r="A12" s="64" t="s">
        <v>190</v>
      </c>
      <c r="B12" s="64" t="s">
        <v>201</v>
      </c>
      <c r="C12" s="72"/>
      <c r="D12" s="72"/>
      <c r="E12" s="72"/>
      <c r="F12" s="72"/>
      <c r="G12" s="72"/>
      <c r="H12" s="72"/>
      <c r="I12" s="72"/>
      <c r="J12" s="72"/>
      <c r="K12" s="72"/>
    </row>
    <row r="13" spans="1:11" x14ac:dyDescent="0.25">
      <c r="A13" s="8" t="s">
        <v>191</v>
      </c>
      <c r="B13" s="8" t="s">
        <v>202</v>
      </c>
      <c r="C13" s="72">
        <v>0</v>
      </c>
      <c r="D13" s="72">
        <v>0</v>
      </c>
      <c r="E13" s="72">
        <v>-1074170</v>
      </c>
      <c r="F13" s="72">
        <v>0</v>
      </c>
      <c r="G13" s="72">
        <v>0</v>
      </c>
      <c r="H13" s="72">
        <v>0</v>
      </c>
      <c r="I13" s="72">
        <v>-1074170</v>
      </c>
      <c r="J13" s="72">
        <v>0</v>
      </c>
      <c r="K13" s="72">
        <v>-1074170</v>
      </c>
    </row>
    <row r="14" spans="1:11" x14ac:dyDescent="0.25">
      <c r="A14" s="8" t="s">
        <v>192</v>
      </c>
      <c r="B14" s="8" t="s">
        <v>203</v>
      </c>
      <c r="C14" s="72">
        <v>0</v>
      </c>
      <c r="D14" s="72">
        <v>0</v>
      </c>
      <c r="E14" s="72">
        <v>712286</v>
      </c>
      <c r="F14" s="72">
        <v>0</v>
      </c>
      <c r="G14" s="72">
        <v>0</v>
      </c>
      <c r="H14" s="72">
        <v>0</v>
      </c>
      <c r="I14" s="72">
        <v>712286</v>
      </c>
      <c r="J14" s="12">
        <v>0</v>
      </c>
      <c r="K14" s="14">
        <v>712286</v>
      </c>
    </row>
    <row r="15" spans="1:11" x14ac:dyDescent="0.25">
      <c r="A15" s="8" t="s">
        <v>216</v>
      </c>
      <c r="B15" s="8" t="s">
        <v>213</v>
      </c>
      <c r="C15" s="72">
        <v>0</v>
      </c>
      <c r="D15" s="72">
        <v>0</v>
      </c>
      <c r="E15" s="12">
        <v>-25756.6</v>
      </c>
      <c r="F15" s="12">
        <v>25756.6</v>
      </c>
      <c r="G15" s="12">
        <v>0</v>
      </c>
      <c r="H15" s="12">
        <v>0</v>
      </c>
      <c r="I15" s="14">
        <v>0</v>
      </c>
      <c r="J15" s="12">
        <v>0</v>
      </c>
      <c r="K15" s="14">
        <v>0</v>
      </c>
    </row>
    <row r="16" spans="1:11" x14ac:dyDescent="0.25">
      <c r="A16" s="8" t="s">
        <v>217</v>
      </c>
      <c r="B16" s="8" t="s">
        <v>214</v>
      </c>
      <c r="C16" s="72">
        <v>0</v>
      </c>
      <c r="D16" s="72">
        <v>0</v>
      </c>
      <c r="E16" s="72">
        <v>0</v>
      </c>
      <c r="F16" s="72">
        <v>-7682067</v>
      </c>
      <c r="G16" s="72">
        <v>0</v>
      </c>
      <c r="H16" s="72">
        <v>0</v>
      </c>
      <c r="I16" s="71">
        <v>-7682067</v>
      </c>
      <c r="J16" s="12">
        <v>0</v>
      </c>
      <c r="K16" s="14">
        <v>-7682067</v>
      </c>
    </row>
    <row r="17" spans="1:11" x14ac:dyDescent="0.25">
      <c r="A17" s="10" t="s">
        <v>193</v>
      </c>
      <c r="B17" s="10" t="s">
        <v>258</v>
      </c>
      <c r="C17" s="71">
        <v>0</v>
      </c>
      <c r="D17" s="71">
        <v>0</v>
      </c>
      <c r="E17" s="71">
        <v>-387640.6</v>
      </c>
      <c r="F17" s="71">
        <v>-7656310.4000000004</v>
      </c>
      <c r="G17" s="71">
        <v>0</v>
      </c>
      <c r="H17" s="71">
        <v>0</v>
      </c>
      <c r="I17" s="71">
        <v>-8043951</v>
      </c>
      <c r="J17" s="14">
        <v>0</v>
      </c>
      <c r="K17" s="14">
        <v>-8043951</v>
      </c>
    </row>
    <row r="18" spans="1:11" x14ac:dyDescent="0.25">
      <c r="A18" s="10" t="s">
        <v>196</v>
      </c>
      <c r="B18" s="10" t="s">
        <v>113</v>
      </c>
      <c r="C18" s="71">
        <v>0</v>
      </c>
      <c r="D18" s="71">
        <v>0</v>
      </c>
      <c r="E18" s="71">
        <v>-387640.6</v>
      </c>
      <c r="F18" s="71">
        <v>-7656310.4000000004</v>
      </c>
      <c r="G18" s="71">
        <v>0</v>
      </c>
      <c r="H18" s="71">
        <v>0</v>
      </c>
      <c r="I18" s="71">
        <v>-8043951</v>
      </c>
      <c r="J18" s="14">
        <v>0</v>
      </c>
      <c r="K18" s="14">
        <v>-8043951</v>
      </c>
    </row>
    <row r="19" spans="1:11" x14ac:dyDescent="0.25">
      <c r="A19" s="10" t="s">
        <v>266</v>
      </c>
      <c r="B19" s="10" t="s">
        <v>264</v>
      </c>
      <c r="C19" s="71">
        <v>80492460</v>
      </c>
      <c r="D19" s="71">
        <v>6303263.1900000004</v>
      </c>
      <c r="E19" s="71">
        <v>-277545.28999999998</v>
      </c>
      <c r="F19" s="71">
        <v>12187128.049999995</v>
      </c>
      <c r="G19" s="71">
        <v>1748512.57</v>
      </c>
      <c r="H19" s="71">
        <v>10762722.029999999</v>
      </c>
      <c r="I19" s="71">
        <v>111216540.55</v>
      </c>
      <c r="J19" s="14">
        <v>0</v>
      </c>
      <c r="K19" s="14">
        <v>111216540.55</v>
      </c>
    </row>
    <row r="20" spans="1:11" x14ac:dyDescent="0.25">
      <c r="K20" s="12"/>
    </row>
    <row r="22" spans="1:11" ht="27" customHeight="1" x14ac:dyDescent="0.25"/>
    <row r="23" spans="1:11" x14ac:dyDescent="0.25">
      <c r="B23" s="69" t="s">
        <v>243</v>
      </c>
    </row>
    <row r="24" spans="1:11" x14ac:dyDescent="0.25">
      <c r="H24" s="68" t="s">
        <v>0</v>
      </c>
    </row>
    <row r="25" spans="1:11" ht="30" x14ac:dyDescent="0.25">
      <c r="A25" s="10" t="s">
        <v>19</v>
      </c>
      <c r="B25" s="10"/>
      <c r="C25" s="70" t="s">
        <v>94</v>
      </c>
      <c r="D25" s="70" t="s">
        <v>95</v>
      </c>
      <c r="E25" s="70" t="s">
        <v>96</v>
      </c>
      <c r="F25" s="70" t="s">
        <v>97</v>
      </c>
      <c r="G25" s="70" t="s">
        <v>98</v>
      </c>
      <c r="H25" s="70" t="s">
        <v>99</v>
      </c>
      <c r="I25" s="70" t="s">
        <v>100</v>
      </c>
      <c r="J25" s="70" t="s">
        <v>101</v>
      </c>
      <c r="K25" s="70" t="s">
        <v>100</v>
      </c>
    </row>
    <row r="26" spans="1:11" ht="30" x14ac:dyDescent="0.25">
      <c r="A26" s="10" t="s">
        <v>19</v>
      </c>
      <c r="B26" s="10"/>
      <c r="C26" s="70" t="s">
        <v>102</v>
      </c>
      <c r="D26" s="70" t="s">
        <v>103</v>
      </c>
      <c r="E26" s="70" t="s">
        <v>104</v>
      </c>
      <c r="F26" s="70" t="s">
        <v>105</v>
      </c>
      <c r="G26" s="70" t="s">
        <v>106</v>
      </c>
      <c r="H26" s="70" t="s">
        <v>107</v>
      </c>
      <c r="I26" s="70" t="s">
        <v>108</v>
      </c>
      <c r="J26" s="70" t="s">
        <v>109</v>
      </c>
      <c r="K26" s="70" t="s">
        <v>82</v>
      </c>
    </row>
    <row r="27" spans="1:11" x14ac:dyDescent="0.25">
      <c r="A27" s="8" t="s">
        <v>265</v>
      </c>
      <c r="B27" s="8" t="s">
        <v>257</v>
      </c>
      <c r="C27" s="71">
        <v>80492459.280000001</v>
      </c>
      <c r="D27" s="71">
        <v>6303262.9900000012</v>
      </c>
      <c r="E27" s="71">
        <v>-246949.89999999985</v>
      </c>
      <c r="F27" s="71">
        <v>6584133.1733246082</v>
      </c>
      <c r="G27" s="71">
        <v>3385354.85</v>
      </c>
      <c r="H27" s="71">
        <v>11519744.500000002</v>
      </c>
      <c r="I27" s="71">
        <v>108038004.89332454</v>
      </c>
      <c r="J27" s="71">
        <v>40816354.962903857</v>
      </c>
      <c r="K27" s="71">
        <v>148854359.85622844</v>
      </c>
    </row>
    <row r="28" spans="1:11" x14ac:dyDescent="0.25">
      <c r="A28" s="10" t="s">
        <v>110</v>
      </c>
      <c r="B28" s="10" t="s">
        <v>227</v>
      </c>
    </row>
    <row r="29" spans="1:11" x14ac:dyDescent="0.25">
      <c r="A29" s="8" t="s">
        <v>186</v>
      </c>
      <c r="B29" s="8" t="s">
        <v>197</v>
      </c>
      <c r="C29" s="72">
        <v>0</v>
      </c>
      <c r="D29" s="72">
        <v>0</v>
      </c>
      <c r="E29" s="72">
        <v>0</v>
      </c>
      <c r="F29" s="72">
        <v>10387460.329688381</v>
      </c>
      <c r="G29" s="72">
        <v>0</v>
      </c>
      <c r="H29" s="72">
        <v>0</v>
      </c>
      <c r="I29" s="72">
        <v>10387460.329688381</v>
      </c>
      <c r="J29" s="72">
        <v>328649.96825580881</v>
      </c>
      <c r="K29" s="12">
        <v>10716110.29794419</v>
      </c>
    </row>
    <row r="30" spans="1:11" x14ac:dyDescent="0.25">
      <c r="A30" s="10" t="s">
        <v>187</v>
      </c>
      <c r="B30" s="10" t="s">
        <v>198</v>
      </c>
      <c r="C30" s="72"/>
      <c r="D30" s="72"/>
      <c r="E30" s="72"/>
      <c r="F30" s="72"/>
      <c r="G30" s="72"/>
      <c r="H30" s="72"/>
      <c r="I30" s="72"/>
      <c r="J30" s="72"/>
      <c r="K30" s="72"/>
    </row>
    <row r="31" spans="1:11" x14ac:dyDescent="0.25">
      <c r="A31" s="8" t="s">
        <v>188</v>
      </c>
      <c r="B31" s="8" t="s">
        <v>199</v>
      </c>
      <c r="C31" s="72">
        <v>0</v>
      </c>
      <c r="D31" s="72">
        <v>0</v>
      </c>
      <c r="E31" s="72">
        <v>0</v>
      </c>
      <c r="F31" s="72">
        <v>-831870.46</v>
      </c>
      <c r="G31" s="72">
        <v>0</v>
      </c>
      <c r="H31" s="72">
        <v>831870.46</v>
      </c>
      <c r="I31" s="72">
        <v>0</v>
      </c>
      <c r="J31" s="72">
        <v>0</v>
      </c>
      <c r="K31" s="72">
        <v>0</v>
      </c>
    </row>
    <row r="32" spans="1:11" x14ac:dyDescent="0.25">
      <c r="A32" s="8" t="s">
        <v>189</v>
      </c>
      <c r="B32" s="8" t="s">
        <v>200</v>
      </c>
      <c r="C32" s="72">
        <v>0</v>
      </c>
      <c r="D32" s="72">
        <v>0</v>
      </c>
      <c r="E32" s="72">
        <v>0</v>
      </c>
      <c r="F32" s="72">
        <v>-831870.46</v>
      </c>
      <c r="G32" s="72">
        <v>0</v>
      </c>
      <c r="H32" s="72">
        <v>831870.46</v>
      </c>
      <c r="I32" s="72">
        <v>0</v>
      </c>
      <c r="J32" s="72">
        <v>0</v>
      </c>
      <c r="K32" s="72">
        <v>0</v>
      </c>
    </row>
    <row r="33" spans="1:11" x14ac:dyDescent="0.25">
      <c r="A33" s="10" t="s">
        <v>110</v>
      </c>
      <c r="B33" s="10" t="s">
        <v>111</v>
      </c>
      <c r="C33" s="71">
        <v>0</v>
      </c>
      <c r="D33" s="71">
        <v>0</v>
      </c>
      <c r="E33" s="71">
        <v>0</v>
      </c>
      <c r="F33" s="71">
        <v>9555589.8696883805</v>
      </c>
      <c r="G33" s="71">
        <v>0</v>
      </c>
      <c r="H33" s="71">
        <v>831870.46</v>
      </c>
      <c r="I33" s="71">
        <v>10387460.329688381</v>
      </c>
      <c r="J33" s="71">
        <v>328649.96825580881</v>
      </c>
      <c r="K33" s="14">
        <v>10716110.29794419</v>
      </c>
    </row>
    <row r="34" spans="1:11" ht="30" x14ac:dyDescent="0.25">
      <c r="A34" s="64" t="s">
        <v>190</v>
      </c>
      <c r="B34" s="64" t="s">
        <v>201</v>
      </c>
      <c r="C34" s="72"/>
      <c r="D34" s="72"/>
      <c r="E34" s="72"/>
      <c r="F34" s="72"/>
      <c r="G34" s="72"/>
      <c r="H34" s="72"/>
      <c r="I34" s="72"/>
      <c r="J34" s="72"/>
      <c r="K34" s="72"/>
    </row>
    <row r="35" spans="1:11" x14ac:dyDescent="0.25">
      <c r="A35" s="8" t="s">
        <v>191</v>
      </c>
      <c r="B35" s="8" t="s">
        <v>202</v>
      </c>
      <c r="C35" s="72">
        <v>0</v>
      </c>
      <c r="D35" s="72">
        <v>0</v>
      </c>
      <c r="E35" s="8">
        <v>-1074170</v>
      </c>
      <c r="F35" s="8">
        <v>0</v>
      </c>
      <c r="G35" s="8">
        <v>0</v>
      </c>
      <c r="H35" s="8">
        <v>0</v>
      </c>
      <c r="I35" s="8">
        <v>-1074170</v>
      </c>
      <c r="J35" s="8">
        <v>0</v>
      </c>
      <c r="K35" s="8">
        <v>-1074170</v>
      </c>
    </row>
    <row r="36" spans="1:11" x14ac:dyDescent="0.25">
      <c r="A36" s="8" t="s">
        <v>192</v>
      </c>
      <c r="B36" s="8" t="s">
        <v>203</v>
      </c>
      <c r="C36" s="72">
        <v>0</v>
      </c>
      <c r="D36" s="72">
        <v>0</v>
      </c>
      <c r="E36" s="72">
        <v>712286</v>
      </c>
      <c r="F36" s="72">
        <v>0</v>
      </c>
      <c r="G36" s="72">
        <v>0</v>
      </c>
      <c r="H36" s="72">
        <v>0</v>
      </c>
      <c r="I36" s="72">
        <v>712286</v>
      </c>
      <c r="J36" s="72">
        <v>0</v>
      </c>
      <c r="K36" s="72">
        <v>712286</v>
      </c>
    </row>
    <row r="37" spans="1:11" x14ac:dyDescent="0.25">
      <c r="A37" s="8" t="s">
        <v>216</v>
      </c>
      <c r="B37" s="8" t="s">
        <v>213</v>
      </c>
      <c r="C37" s="72">
        <v>0</v>
      </c>
      <c r="D37" s="72">
        <v>0</v>
      </c>
      <c r="E37" s="72">
        <v>-25756.6</v>
      </c>
      <c r="F37" s="72">
        <v>25756.6</v>
      </c>
      <c r="G37" s="72">
        <v>0</v>
      </c>
      <c r="H37" s="72">
        <v>0</v>
      </c>
      <c r="I37" s="72">
        <v>0</v>
      </c>
      <c r="J37" s="72">
        <v>0</v>
      </c>
      <c r="K37" s="12">
        <v>0</v>
      </c>
    </row>
    <row r="38" spans="1:11" x14ac:dyDescent="0.25">
      <c r="A38" s="8" t="s">
        <v>217</v>
      </c>
      <c r="B38" s="8" t="s">
        <v>214</v>
      </c>
      <c r="C38" s="72">
        <v>0</v>
      </c>
      <c r="D38" s="72">
        <v>0</v>
      </c>
      <c r="E38" s="72">
        <v>0</v>
      </c>
      <c r="F38" s="72">
        <v>-7682021.7893599998</v>
      </c>
      <c r="G38" s="72">
        <v>0</v>
      </c>
      <c r="H38" s="72">
        <v>0</v>
      </c>
      <c r="I38" s="72">
        <v>-7682020.7893599998</v>
      </c>
      <c r="J38" s="72">
        <v>0</v>
      </c>
      <c r="K38" s="12">
        <v>-7682020.7893599998</v>
      </c>
    </row>
    <row r="39" spans="1:11" x14ac:dyDescent="0.25">
      <c r="A39" s="8" t="s">
        <v>248</v>
      </c>
      <c r="B39" s="8" t="s">
        <v>249</v>
      </c>
      <c r="C39" s="72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12">
        <v>0</v>
      </c>
    </row>
    <row r="40" spans="1:11" x14ac:dyDescent="0.25">
      <c r="A40" s="10" t="s">
        <v>193</v>
      </c>
      <c r="B40" s="10" t="s">
        <v>258</v>
      </c>
      <c r="C40" s="71">
        <v>0</v>
      </c>
      <c r="D40" s="71">
        <v>0</v>
      </c>
      <c r="E40" s="71">
        <v>-387640.6</v>
      </c>
      <c r="F40" s="71">
        <v>-7656265.1893600002</v>
      </c>
      <c r="G40" s="71">
        <v>0</v>
      </c>
      <c r="H40" s="71">
        <v>0</v>
      </c>
      <c r="I40" s="71">
        <v>-8043904.7893599998</v>
      </c>
      <c r="J40" s="71">
        <v>0</v>
      </c>
      <c r="K40" s="14">
        <v>-8043904.7893599998</v>
      </c>
    </row>
    <row r="41" spans="1:11" x14ac:dyDescent="0.25">
      <c r="A41" s="8" t="s">
        <v>194</v>
      </c>
      <c r="B41" s="8" t="s">
        <v>204</v>
      </c>
      <c r="C41" s="72">
        <v>0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</row>
    <row r="42" spans="1:11" x14ac:dyDescent="0.25">
      <c r="A42" s="8" t="s">
        <v>218</v>
      </c>
      <c r="B42" s="8" t="s">
        <v>215</v>
      </c>
      <c r="C42" s="72">
        <v>0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-687202.37063999998</v>
      </c>
      <c r="K42" s="72">
        <v>-687202.37063999998</v>
      </c>
    </row>
    <row r="43" spans="1:11" x14ac:dyDescent="0.25">
      <c r="A43" s="8" t="s">
        <v>220</v>
      </c>
      <c r="B43" s="8" t="s">
        <v>226</v>
      </c>
      <c r="C43" s="72">
        <v>0</v>
      </c>
      <c r="D43" s="72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</row>
    <row r="44" spans="1:11" x14ac:dyDescent="0.25">
      <c r="A44" s="8" t="s">
        <v>221</v>
      </c>
      <c r="B44" s="8" t="s">
        <v>222</v>
      </c>
      <c r="C44" s="72">
        <v>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</row>
    <row r="45" spans="1:11" x14ac:dyDescent="0.25">
      <c r="A45" s="10" t="s">
        <v>195</v>
      </c>
      <c r="B45" s="10" t="s">
        <v>112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-687202.37063999998</v>
      </c>
      <c r="K45" s="71">
        <v>-687202.37063999998</v>
      </c>
    </row>
    <row r="46" spans="1:11" x14ac:dyDescent="0.25">
      <c r="A46" s="10" t="s">
        <v>196</v>
      </c>
      <c r="B46" s="10" t="s">
        <v>113</v>
      </c>
      <c r="C46" s="71">
        <v>0</v>
      </c>
      <c r="D46" s="71">
        <v>0</v>
      </c>
      <c r="E46" s="71">
        <v>-387640.6</v>
      </c>
      <c r="F46" s="71">
        <v>-7656265.1893600002</v>
      </c>
      <c r="G46" s="71">
        <v>0</v>
      </c>
      <c r="H46" s="71">
        <v>0</v>
      </c>
      <c r="I46" s="71">
        <v>-8043905.7893599998</v>
      </c>
      <c r="J46" s="71">
        <v>-687202.37063999998</v>
      </c>
      <c r="K46" s="14">
        <v>-8731108.1600000001</v>
      </c>
    </row>
    <row r="47" spans="1:11" x14ac:dyDescent="0.25">
      <c r="A47" s="10" t="s">
        <v>266</v>
      </c>
      <c r="B47" s="10" t="s">
        <v>263</v>
      </c>
      <c r="C47" s="71">
        <v>80492460</v>
      </c>
      <c r="D47" s="71">
        <v>6297386</v>
      </c>
      <c r="E47" s="71">
        <v>-277544.59999999998</v>
      </c>
      <c r="F47" s="71">
        <v>5696294.6803283803</v>
      </c>
      <c r="G47" s="71">
        <v>3385355</v>
      </c>
      <c r="H47" s="71">
        <v>12908829.460000001</v>
      </c>
      <c r="I47" s="71">
        <v>108502780.54032838</v>
      </c>
      <c r="J47" s="71">
        <v>38807695.597615808</v>
      </c>
      <c r="K47" s="14">
        <v>147310476.13794419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4"/>
  <sheetViews>
    <sheetView workbookViewId="0">
      <selection activeCell="I46" sqref="I46"/>
    </sheetView>
  </sheetViews>
  <sheetFormatPr defaultColWidth="9.140625" defaultRowHeight="15" x14ac:dyDescent="0.25"/>
  <cols>
    <col min="1" max="1" width="47" style="1" customWidth="1"/>
    <col min="2" max="2" width="42.5703125" style="1" customWidth="1"/>
    <col min="3" max="4" width="15.7109375" style="5" customWidth="1"/>
    <col min="5" max="5" width="15.7109375" style="1" bestFit="1" customWidth="1"/>
    <col min="6" max="6" width="15" style="1" bestFit="1" customWidth="1"/>
    <col min="7" max="16384" width="9.140625" style="1"/>
  </cols>
  <sheetData>
    <row r="1" spans="1:6" x14ac:dyDescent="0.25">
      <c r="A1" s="8"/>
      <c r="B1" s="8"/>
      <c r="C1" s="74" t="s">
        <v>242</v>
      </c>
      <c r="D1" s="74"/>
      <c r="E1" s="74" t="s">
        <v>241</v>
      </c>
      <c r="F1" s="74"/>
    </row>
    <row r="2" spans="1:6" s="3" customFormat="1" x14ac:dyDescent="0.25">
      <c r="A2" s="9" t="s">
        <v>114</v>
      </c>
      <c r="B2" s="10"/>
      <c r="C2" s="20" t="s">
        <v>259</v>
      </c>
      <c r="D2" s="20" t="s">
        <v>260</v>
      </c>
      <c r="E2" s="20" t="s">
        <v>259</v>
      </c>
      <c r="F2" s="20" t="s">
        <v>260</v>
      </c>
    </row>
    <row r="3" spans="1:6" x14ac:dyDescent="0.25">
      <c r="A3" s="8" t="s">
        <v>115</v>
      </c>
      <c r="B3" s="8" t="s">
        <v>116</v>
      </c>
      <c r="C3" s="61" t="s">
        <v>0</v>
      </c>
      <c r="D3" s="61" t="s">
        <v>0</v>
      </c>
      <c r="E3" s="8"/>
      <c r="F3" s="8"/>
    </row>
    <row r="4" spans="1:6" x14ac:dyDescent="0.25">
      <c r="A4" s="8" t="s">
        <v>117</v>
      </c>
      <c r="B4" s="8" t="s">
        <v>118</v>
      </c>
      <c r="C4" s="62">
        <v>10511874.699999999</v>
      </c>
      <c r="D4" s="62">
        <v>5527076.9299999997</v>
      </c>
      <c r="E4" s="12">
        <v>10716110.29794419</v>
      </c>
      <c r="F4" s="12">
        <v>3825566.637275965</v>
      </c>
    </row>
    <row r="5" spans="1:6" x14ac:dyDescent="0.25">
      <c r="A5" s="8" t="s">
        <v>119</v>
      </c>
      <c r="B5" s="8" t="s">
        <v>120</v>
      </c>
      <c r="C5" s="62">
        <v>0</v>
      </c>
      <c r="D5" s="62">
        <v>0</v>
      </c>
      <c r="E5" s="63">
        <v>0</v>
      </c>
      <c r="F5" s="12">
        <v>0</v>
      </c>
    </row>
    <row r="6" spans="1:6" x14ac:dyDescent="0.25">
      <c r="A6" s="8" t="s">
        <v>121</v>
      </c>
      <c r="B6" s="8" t="s">
        <v>122</v>
      </c>
      <c r="C6" s="62">
        <v>1650849.36</v>
      </c>
      <c r="D6" s="62">
        <v>1485645.97</v>
      </c>
      <c r="E6" s="63">
        <v>4022780.4579004301</v>
      </c>
      <c r="F6" s="12">
        <v>3745630.8450584491</v>
      </c>
    </row>
    <row r="7" spans="1:6" x14ac:dyDescent="0.25">
      <c r="A7" s="8" t="s">
        <v>123</v>
      </c>
      <c r="B7" s="8" t="s">
        <v>124</v>
      </c>
      <c r="C7" s="62">
        <v>-822899.23</v>
      </c>
      <c r="D7" s="62">
        <v>-709298.87</v>
      </c>
      <c r="E7" s="63">
        <v>-2546749.459999999</v>
      </c>
      <c r="F7" s="12">
        <v>-1885445.49</v>
      </c>
    </row>
    <row r="8" spans="1:6" x14ac:dyDescent="0.25">
      <c r="A8" s="8" t="s">
        <v>125</v>
      </c>
      <c r="B8" s="8" t="s">
        <v>126</v>
      </c>
      <c r="C8" s="62">
        <v>-1532489.74</v>
      </c>
      <c r="D8" s="62">
        <v>-575452.6</v>
      </c>
      <c r="E8" s="63">
        <v>98343.81</v>
      </c>
      <c r="F8" s="63">
        <v>83659.039999999994</v>
      </c>
    </row>
    <row r="9" spans="1:6" x14ac:dyDescent="0.25">
      <c r="A9" s="8" t="s">
        <v>255</v>
      </c>
      <c r="B9" s="8" t="s">
        <v>256</v>
      </c>
      <c r="C9" s="62"/>
      <c r="D9" s="62"/>
      <c r="E9" s="63">
        <v>130500</v>
      </c>
      <c r="F9" s="63">
        <v>0</v>
      </c>
    </row>
    <row r="10" spans="1:6" x14ac:dyDescent="0.25">
      <c r="A10" s="8" t="s">
        <v>127</v>
      </c>
      <c r="B10" s="8" t="s">
        <v>128</v>
      </c>
      <c r="C10" s="62">
        <v>-27344.35</v>
      </c>
      <c r="D10" s="62">
        <v>-188517.46</v>
      </c>
      <c r="E10" s="63">
        <v>-78283.799999999988</v>
      </c>
      <c r="F10" s="63">
        <v>-260027.25</v>
      </c>
    </row>
    <row r="11" spans="1:6" x14ac:dyDescent="0.25">
      <c r="A11" s="8" t="s">
        <v>129</v>
      </c>
      <c r="B11" s="8" t="s">
        <v>130</v>
      </c>
      <c r="C11" s="62">
        <v>1528971</v>
      </c>
      <c r="D11" s="62">
        <v>1084038</v>
      </c>
      <c r="E11" s="63">
        <v>1772253.5571999999</v>
      </c>
      <c r="F11" s="63">
        <v>792860.59079999989</v>
      </c>
    </row>
    <row r="12" spans="1:6" x14ac:dyDescent="0.25">
      <c r="A12" s="8" t="s">
        <v>234</v>
      </c>
      <c r="B12" s="8" t="s">
        <v>235</v>
      </c>
      <c r="C12" s="62">
        <v>0</v>
      </c>
      <c r="D12" s="62">
        <v>0</v>
      </c>
      <c r="E12" s="63">
        <v>0</v>
      </c>
      <c r="F12" s="63">
        <v>0</v>
      </c>
    </row>
    <row r="13" spans="1:6" x14ac:dyDescent="0.25">
      <c r="A13" s="8" t="s">
        <v>131</v>
      </c>
      <c r="B13" s="8" t="s">
        <v>132</v>
      </c>
      <c r="C13" s="62">
        <v>4978.9099999999744</v>
      </c>
      <c r="D13" s="62">
        <v>-22693.040000000001</v>
      </c>
      <c r="E13" s="63">
        <v>20418.731823004779</v>
      </c>
      <c r="F13" s="63">
        <v>-33808.585440567003</v>
      </c>
    </row>
    <row r="14" spans="1:6" x14ac:dyDescent="0.25">
      <c r="A14" s="8" t="s">
        <v>133</v>
      </c>
      <c r="B14" s="8" t="s">
        <v>134</v>
      </c>
      <c r="C14" s="62">
        <v>712285.6</v>
      </c>
      <c r="D14" s="62">
        <v>283720</v>
      </c>
      <c r="E14" s="63">
        <v>712285.6</v>
      </c>
      <c r="F14" s="63">
        <v>283720</v>
      </c>
    </row>
    <row r="15" spans="1:6" ht="30" customHeight="1" x14ac:dyDescent="0.25">
      <c r="A15" s="64" t="s">
        <v>169</v>
      </c>
      <c r="B15" s="64" t="s">
        <v>219</v>
      </c>
      <c r="C15" s="65">
        <v>12030226.25</v>
      </c>
      <c r="D15" s="65">
        <v>6884518.9299999997</v>
      </c>
      <c r="E15" s="66">
        <v>14847659.19486763</v>
      </c>
      <c r="F15" s="66">
        <v>6552155.787693847</v>
      </c>
    </row>
    <row r="16" spans="1:6" x14ac:dyDescent="0.25">
      <c r="A16" s="8" t="s">
        <v>135</v>
      </c>
      <c r="B16" s="8" t="s">
        <v>136</v>
      </c>
      <c r="C16" s="62">
        <v>-469210.62000000058</v>
      </c>
      <c r="D16" s="62">
        <v>-264581.45000000007</v>
      </c>
      <c r="E16" s="63">
        <v>-1340256.239989873</v>
      </c>
      <c r="F16" s="63">
        <v>4178652.2200000123</v>
      </c>
    </row>
    <row r="17" spans="1:6" x14ac:dyDescent="0.25">
      <c r="A17" s="8" t="s">
        <v>137</v>
      </c>
      <c r="B17" s="8" t="s">
        <v>138</v>
      </c>
      <c r="C17" s="62">
        <v>116968.7000000001</v>
      </c>
      <c r="D17" s="62">
        <v>17655.659999999971</v>
      </c>
      <c r="E17" s="63">
        <v>-92227.329999999958</v>
      </c>
      <c r="F17" s="63">
        <v>-139075.9</v>
      </c>
    </row>
    <row r="18" spans="1:6" x14ac:dyDescent="0.25">
      <c r="A18" s="8" t="s">
        <v>173</v>
      </c>
      <c r="B18" s="8" t="s">
        <v>139</v>
      </c>
      <c r="C18" s="62">
        <v>-612696.64999999991</v>
      </c>
      <c r="D18" s="62">
        <v>168605.13999998989</v>
      </c>
      <c r="E18" s="63">
        <v>939373.52999898046</v>
      </c>
      <c r="F18" s="63">
        <v>-1770870.360000998</v>
      </c>
    </row>
    <row r="19" spans="1:6" x14ac:dyDescent="0.25">
      <c r="A19" s="8" t="s">
        <v>140</v>
      </c>
      <c r="B19" s="8" t="s">
        <v>141</v>
      </c>
      <c r="C19" s="62">
        <v>475173.25</v>
      </c>
      <c r="D19" s="62">
        <v>431131.96</v>
      </c>
      <c r="E19" s="63">
        <v>496726.64999999898</v>
      </c>
      <c r="F19" s="63">
        <v>353749.98999999912</v>
      </c>
    </row>
    <row r="20" spans="1:6" x14ac:dyDescent="0.25">
      <c r="A20" s="8" t="s">
        <v>142</v>
      </c>
      <c r="B20" s="8" t="s">
        <v>143</v>
      </c>
      <c r="C20" s="62">
        <v>0</v>
      </c>
      <c r="D20" s="62">
        <v>0</v>
      </c>
      <c r="E20" s="63">
        <v>83686.810000000056</v>
      </c>
      <c r="F20" s="63">
        <v>17036.13000000035</v>
      </c>
    </row>
    <row r="21" spans="1:6" x14ac:dyDescent="0.25">
      <c r="A21" s="8" t="s">
        <v>144</v>
      </c>
      <c r="B21" s="8" t="s">
        <v>145</v>
      </c>
      <c r="C21" s="62">
        <v>-1664616</v>
      </c>
      <c r="D21" s="62">
        <v>-742574</v>
      </c>
      <c r="E21" s="63">
        <v>-2245964</v>
      </c>
      <c r="F21" s="63">
        <v>-1006999</v>
      </c>
    </row>
    <row r="22" spans="1:6" x14ac:dyDescent="0.25">
      <c r="A22" s="10" t="s">
        <v>146</v>
      </c>
      <c r="B22" s="10" t="s">
        <v>147</v>
      </c>
      <c r="C22" s="65">
        <v>9875844.9300000053</v>
      </c>
      <c r="D22" s="65">
        <v>6494756.23999999</v>
      </c>
      <c r="E22" s="66">
        <v>12688998.614876751</v>
      </c>
      <c r="F22" s="66">
        <v>8184648.8676928598</v>
      </c>
    </row>
    <row r="23" spans="1:6" x14ac:dyDescent="0.25">
      <c r="A23" s="8" t="s">
        <v>148</v>
      </c>
      <c r="B23" s="8" t="s">
        <v>149</v>
      </c>
      <c r="C23" s="62">
        <v>0</v>
      </c>
      <c r="D23" s="62">
        <v>0</v>
      </c>
      <c r="E23" s="63"/>
      <c r="F23" s="63"/>
    </row>
    <row r="24" spans="1:6" x14ac:dyDescent="0.25">
      <c r="A24" s="8" t="s">
        <v>150</v>
      </c>
      <c r="B24" s="8" t="s">
        <v>151</v>
      </c>
      <c r="C24" s="62">
        <v>1345943.56</v>
      </c>
      <c r="D24" s="62">
        <v>1460058.38</v>
      </c>
      <c r="E24" s="63">
        <v>2553985.54</v>
      </c>
      <c r="F24" s="63">
        <v>3208877.77</v>
      </c>
    </row>
    <row r="25" spans="1:6" x14ac:dyDescent="0.25">
      <c r="A25" s="8" t="s">
        <v>170</v>
      </c>
      <c r="B25" s="8" t="s">
        <v>205</v>
      </c>
      <c r="C25" s="62">
        <v>0</v>
      </c>
      <c r="D25" s="62">
        <v>0</v>
      </c>
      <c r="E25" s="63">
        <v>0</v>
      </c>
      <c r="F25" s="63">
        <v>551791.06999999995</v>
      </c>
    </row>
    <row r="26" spans="1:6" x14ac:dyDescent="0.25">
      <c r="A26" s="8" t="s">
        <v>246</v>
      </c>
      <c r="B26" s="8" t="s">
        <v>247</v>
      </c>
      <c r="C26" s="62">
        <v>1532489.74</v>
      </c>
      <c r="D26" s="62">
        <v>0</v>
      </c>
      <c r="E26" s="63">
        <v>-0.26000000000931323</v>
      </c>
      <c r="F26" s="63">
        <v>0</v>
      </c>
    </row>
    <row r="27" spans="1:6" x14ac:dyDescent="0.25">
      <c r="A27" s="8" t="s">
        <v>178</v>
      </c>
      <c r="B27" s="8" t="s">
        <v>172</v>
      </c>
      <c r="C27" s="62">
        <v>-12922363.310000001</v>
      </c>
      <c r="D27" s="62">
        <v>-5436742.0399999879</v>
      </c>
      <c r="E27" s="63">
        <v>-26815124.070813362</v>
      </c>
      <c r="F27" s="63">
        <v>-91839945.219999954</v>
      </c>
    </row>
    <row r="28" spans="1:6" x14ac:dyDescent="0.25">
      <c r="A28" s="8" t="s">
        <v>179</v>
      </c>
      <c r="B28" s="8" t="s">
        <v>171</v>
      </c>
      <c r="C28" s="62">
        <v>11551981.99</v>
      </c>
      <c r="D28" s="62">
        <v>7018585.2200000016</v>
      </c>
      <c r="E28" s="63">
        <v>28227055.66</v>
      </c>
      <c r="F28" s="63">
        <v>15980066.029999999</v>
      </c>
    </row>
    <row r="29" spans="1:6" x14ac:dyDescent="0.25">
      <c r="A29" s="8" t="s">
        <v>152</v>
      </c>
      <c r="B29" s="8" t="s">
        <v>153</v>
      </c>
      <c r="C29" s="62">
        <v>-1383161.66</v>
      </c>
      <c r="D29" s="62">
        <v>727299.16999999993</v>
      </c>
      <c r="E29" s="63">
        <v>-23743662.699999999</v>
      </c>
      <c r="F29" s="63">
        <v>7114364.8300000029</v>
      </c>
    </row>
    <row r="30" spans="1:6" x14ac:dyDescent="0.25">
      <c r="A30" s="8" t="s">
        <v>154</v>
      </c>
      <c r="B30" s="8" t="s">
        <v>155</v>
      </c>
      <c r="C30" s="62">
        <v>-1175884.310000001</v>
      </c>
      <c r="D30" s="62">
        <v>-544550.10999999847</v>
      </c>
      <c r="E30" s="63">
        <v>-3357079.5199999972</v>
      </c>
      <c r="F30" s="63">
        <v>-1109092.840000005</v>
      </c>
    </row>
    <row r="31" spans="1:6" x14ac:dyDescent="0.25">
      <c r="A31" s="8" t="s">
        <v>251</v>
      </c>
      <c r="B31" s="8" t="s">
        <v>250</v>
      </c>
      <c r="C31" s="62">
        <v>0</v>
      </c>
      <c r="D31" s="62">
        <v>215040</v>
      </c>
      <c r="E31" s="63">
        <v>0</v>
      </c>
      <c r="F31" s="63">
        <v>215040</v>
      </c>
    </row>
    <row r="32" spans="1:6" x14ac:dyDescent="0.25">
      <c r="A32" s="10" t="s">
        <v>156</v>
      </c>
      <c r="B32" s="10" t="s">
        <v>157</v>
      </c>
      <c r="C32" s="65">
        <v>-1050993.9900000023</v>
      </c>
      <c r="D32" s="65">
        <v>3439690.620000015</v>
      </c>
      <c r="E32" s="66">
        <v>-23134825.350813355</v>
      </c>
      <c r="F32" s="66">
        <v>8843030.223968558</v>
      </c>
    </row>
    <row r="33" spans="1:6" x14ac:dyDescent="0.25">
      <c r="A33" s="8" t="s">
        <v>158</v>
      </c>
      <c r="B33" s="8" t="s">
        <v>159</v>
      </c>
      <c r="C33" s="8">
        <v>0</v>
      </c>
      <c r="D33" s="8">
        <v>0</v>
      </c>
      <c r="E33" s="8"/>
      <c r="F33" s="8"/>
    </row>
    <row r="34" spans="1:6" x14ac:dyDescent="0.25">
      <c r="A34" s="8" t="s">
        <v>160</v>
      </c>
      <c r="B34" s="8" t="s">
        <v>161</v>
      </c>
      <c r="C34" s="62">
        <v>-7693191.7699999996</v>
      </c>
      <c r="D34" s="62">
        <v>-8514003.2499999981</v>
      </c>
      <c r="E34" s="63">
        <v>-7693191.7699999996</v>
      </c>
      <c r="F34" s="63">
        <v>-8514003.2499999981</v>
      </c>
    </row>
    <row r="35" spans="1:6" x14ac:dyDescent="0.25">
      <c r="A35" s="8" t="s">
        <v>223</v>
      </c>
      <c r="B35" s="8" t="s">
        <v>245</v>
      </c>
      <c r="C35" s="62">
        <v>0</v>
      </c>
      <c r="D35" s="62">
        <v>0</v>
      </c>
      <c r="E35" s="63">
        <v>-687221.83000000007</v>
      </c>
      <c r="F35" s="63">
        <v>0</v>
      </c>
    </row>
    <row r="36" spans="1:6" x14ac:dyDescent="0.25">
      <c r="A36" s="8" t="s">
        <v>180</v>
      </c>
      <c r="B36" s="8" t="s">
        <v>212</v>
      </c>
      <c r="C36" s="62">
        <v>-675753.79999998352</v>
      </c>
      <c r="D36" s="62">
        <v>-559611.62999999081</v>
      </c>
      <c r="E36" s="63">
        <v>-1630090.3669591909</v>
      </c>
      <c r="F36" s="63">
        <v>-1405865.7119226209</v>
      </c>
    </row>
    <row r="37" spans="1:6" x14ac:dyDescent="0.25">
      <c r="A37" s="8" t="s">
        <v>224</v>
      </c>
      <c r="B37" s="8" t="s">
        <v>225</v>
      </c>
      <c r="C37" s="62">
        <v>0</v>
      </c>
      <c r="D37" s="62">
        <v>0</v>
      </c>
      <c r="E37" s="63">
        <v>0</v>
      </c>
      <c r="F37" s="63">
        <v>0</v>
      </c>
    </row>
    <row r="38" spans="1:6" x14ac:dyDescent="0.25">
      <c r="A38" s="8" t="s">
        <v>162</v>
      </c>
      <c r="B38" s="8" t="s">
        <v>163</v>
      </c>
      <c r="C38" s="62">
        <v>-1074170</v>
      </c>
      <c r="D38" s="62">
        <v>0</v>
      </c>
      <c r="E38" s="63">
        <v>-1074170</v>
      </c>
      <c r="F38" s="63">
        <v>0</v>
      </c>
    </row>
    <row r="39" spans="1:6" x14ac:dyDescent="0.25">
      <c r="A39" s="10" t="s">
        <v>164</v>
      </c>
      <c r="B39" s="10" t="s">
        <v>165</v>
      </c>
      <c r="C39" s="65">
        <v>-9443115.5699999835</v>
      </c>
      <c r="D39" s="65">
        <v>-9073614.8799999878</v>
      </c>
      <c r="E39" s="66">
        <v>-11084673.96695919</v>
      </c>
      <c r="F39" s="66">
        <v>-9919868.9619226195</v>
      </c>
    </row>
    <row r="40" spans="1:6" x14ac:dyDescent="0.25">
      <c r="A40" s="10" t="s">
        <v>174</v>
      </c>
      <c r="B40" s="10" t="s">
        <v>166</v>
      </c>
      <c r="C40" s="62">
        <v>-618264.62999998033</v>
      </c>
      <c r="D40" s="62">
        <v>860831.98000001535</v>
      </c>
      <c r="E40" s="63">
        <v>-21530500.702895794</v>
      </c>
      <c r="F40" s="63">
        <v>7107810.1297387984</v>
      </c>
    </row>
    <row r="41" spans="1:6" x14ac:dyDescent="0.25">
      <c r="A41" s="8" t="s">
        <v>167</v>
      </c>
      <c r="B41" s="8" t="s">
        <v>168</v>
      </c>
      <c r="C41" s="62">
        <v>3149785.9899999578</v>
      </c>
      <c r="D41" s="62">
        <v>2151776.3499999391</v>
      </c>
      <c r="E41" s="63">
        <v>32746711.57318322</v>
      </c>
      <c r="F41" s="63">
        <v>6373193.570877404</v>
      </c>
    </row>
    <row r="42" spans="1:6" x14ac:dyDescent="0.25">
      <c r="A42" s="8" t="s">
        <v>261</v>
      </c>
      <c r="B42" s="8" t="s">
        <v>262</v>
      </c>
      <c r="C42" s="65">
        <v>2531521.3699999298</v>
      </c>
      <c r="D42" s="65">
        <v>3012608.3299999544</v>
      </c>
      <c r="E42" s="66">
        <v>11216210.870287426</v>
      </c>
      <c r="F42" s="66">
        <v>13481003.604845939</v>
      </c>
    </row>
    <row r="45" spans="1:6" x14ac:dyDescent="0.25">
      <c r="B45" s="1" t="s">
        <v>0</v>
      </c>
    </row>
    <row r="47" spans="1:6" x14ac:dyDescent="0.25">
      <c r="C47" s="5" t="s">
        <v>0</v>
      </c>
      <c r="D47" s="5" t="s">
        <v>0</v>
      </c>
    </row>
    <row r="50" spans="4:4" x14ac:dyDescent="0.25">
      <c r="D50" s="5" t="s">
        <v>0</v>
      </c>
    </row>
    <row r="52" spans="4:4" x14ac:dyDescent="0.25">
      <c r="D52" s="5" t="s">
        <v>0</v>
      </c>
    </row>
    <row r="54" spans="4:4" x14ac:dyDescent="0.25">
      <c r="D54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2022-11-10T14:34:26Z</dcterms:modified>
</cp:coreProperties>
</file>